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131"/>
  <workbookPr defaultThemeVersion="124226"/>
  <mc:AlternateContent xmlns:mc="http://schemas.openxmlformats.org/markup-compatibility/2006">
    <mc:Choice Requires="x15">
      <x15ac:absPath xmlns:x15ac="http://schemas.microsoft.com/office/spreadsheetml/2010/11/ac" url="\\dbe\Данные для инвест. программы\ИП 22-26 II этап\5. Паспорта ИПр\2024 год\Паспорт ИП 2024г СЭС\Пасп. L_ 20240112 КСО\"/>
    </mc:Choice>
  </mc:AlternateContent>
  <xr:revisionPtr revIDLastSave="0" documentId="13_ncr:1_{8D64487E-EFEA-480E-8B91-C41859D51E1C}" xr6:coauthVersionLast="47" xr6:coauthVersionMax="47" xr10:uidLastSave="{00000000-0000-0000-0000-000000000000}"/>
  <bookViews>
    <workbookView xWindow="-120" yWindow="-120" windowWidth="29040" windowHeight="15840" tabRatio="950"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workbook>
</file>

<file path=xl/calcChain.xml><?xml version="1.0" encoding="utf-8"?>
<calcChain xmlns="http://schemas.openxmlformats.org/spreadsheetml/2006/main">
  <c r="C29" i="6" l="1"/>
  <c r="A9" i="6"/>
  <c r="T26" i="5"/>
  <c r="R26" i="5"/>
  <c r="S26" i="5" s="1"/>
  <c r="K33" i="15"/>
  <c r="K30" i="15"/>
  <c r="K27" i="15"/>
  <c r="K24" i="15"/>
  <c r="I33" i="15"/>
  <c r="I30" i="15"/>
  <c r="I27" i="15"/>
  <c r="C33" i="15"/>
  <c r="C30" i="15" s="1"/>
  <c r="D33" i="15" l="1"/>
  <c r="A9" i="22"/>
  <c r="A9" i="5"/>
  <c r="A8" i="15"/>
  <c r="A9" i="16"/>
  <c r="A9" i="19"/>
  <c r="A9" i="10"/>
  <c r="A10" i="13"/>
  <c r="F25" i="13"/>
  <c r="D25" i="13"/>
  <c r="A14" i="24"/>
  <c r="A11" i="24"/>
  <c r="A8" i="24"/>
  <c r="A4" i="24"/>
  <c r="S3" i="24"/>
  <c r="K25" i="13" l="1"/>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<sst xmlns="http://schemas.openxmlformats.org/spreadsheetml/2006/main" count="1176" uniqueCount="591">
  <si>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</si>
  <si>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</si>
  <si>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</si>
  <si>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</si>
  <si>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</si>
  <si>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</si>
  <si>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</si>
  <si>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</si>
  <si>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</si>
  <si>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</si>
  <si>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</si>
  <si>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</si>
  <si>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</si>
  <si>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</si>
  <si>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</si>
  <si>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</si>
  <si>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</si>
  <si>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</si>
  <si>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</si>
  <si>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</si>
  <si>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</si>
  <si>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</si>
  <si>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</si>
  <si>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</si>
  <si>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</si>
  <si>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</si>
  <si>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</si>
  <si>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</si>
  <si>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</si>
  <si>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</si>
  <si>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</si>
  <si>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</si>
  <si>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</si>
  <si>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</si>
  <si>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</si>
  <si>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</si>
  <si>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</si>
  <si>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</si>
  <si>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</si>
  <si>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</si>
  <si>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</si>
  <si>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</si>
  <si>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</si>
  <si>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</si>
  <si>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</si>
  <si>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</si>
  <si>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</si>
  <si>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</si>
  <si>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</si>
  <si>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</si>
  <si>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</si>
  <si>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</si>
  <si>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</si>
  <si>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</si>
  <si>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</si>
  <si>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</si>
  <si>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</si>
  <si>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</si>
  <si>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</si>
  <si>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</si>
  <si>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</si>
  <si>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</si>
  <si>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</si>
  <si>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</si>
  <si>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</si>
  <si>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</si>
  <si>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</si>
  <si>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</si>
  <si>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</si>
  <si>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</si>
  <si>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</si>
  <si>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</si>
  <si>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</si>
  <si>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</si>
  <si>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</si>
  <si>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</si>
  <si>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</si>
  <si>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</si>
  <si>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</si>
  <si>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</si>
  <si>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</si>
  <si>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</si>
  <si>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</si>
  <si>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</si>
  <si>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</si>
  <si>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</si>
  <si>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</si>
  <si>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</si>
  <si>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</si>
  <si>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</si>
  <si>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</si>
  <si>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</si>
  <si>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</si>
  <si>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</si>
  <si>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</si>
  <si>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</si>
  <si>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</si>
  <si>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</si>
  <si>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</si>
  <si>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</si>
  <si>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</si>
  <si>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</si>
  <si>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</si>
  <si>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</si>
  <si>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</si>
  <si>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</si>
  <si>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</si>
  <si>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</si>
  <si>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</si>
  <si>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</si>
  <si>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</si>
  <si>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</si>
  <si>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</si>
  <si>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</si>
  <si>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</si>
  <si>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</si>
  <si>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</si>
  <si>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</si>
  <si>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</si>
  <si>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</si>
  <si>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</si>
  <si>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</si>
  <si>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</si>
  <si>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</si>
  <si>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</si>
  <si>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</si>
  <si>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</si>
  <si>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</si>
  <si>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</si>
  <si>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</si>
  <si>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</si>
  <si>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</si>
  <si>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</si>
  <si>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</si>
  <si>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</si>
  <si>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</si>
  <si>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</si>
  <si>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</si>
  <si>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</si>
  <si>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</si>
  <si>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</si>
  <si>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</si>
  <si>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</si>
  <si>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</si>
  <si>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</si>
  <si>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</si>
  <si>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</si>
  <si>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</si>
  <si>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</si>
  <si>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</si>
  <si>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</si>
  <si>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</si>
  <si>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</si>
  <si>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</si>
  <si>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</si>
  <si>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</si>
  <si>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</si>
  <si>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</si>
  <si>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</si>
  <si>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</si>
  <si>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</si>
  <si>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</si>
  <si>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</si>
  <si>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</si>
  <si>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</si>
  <si>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</si>
  <si>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</si>
  <si>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</si>
  <si>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</si>
  <si>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</si>
  <si>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</si>
  <si>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</si>
  <si>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</si>
  <si>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</si>
  <si>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</si>
  <si>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</si>
  <si>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</si>
  <si>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</si>
  <si>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</si>
  <si>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</si>
  <si>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</si>
  <si>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</si>
  <si>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</si>
  <si>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</si>
  <si>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</si>
  <si>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</si>
  <si>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</si>
  <si>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</si>
  <si>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</si>
  <si>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</si>
  <si>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</si>
  <si>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</si>
  <si>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</si>
  <si>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</si>
  <si>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</si>
  <si>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</si>
  <si>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</si>
  <si>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</si>
  <si>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</si>
  <si>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</si>
  <si>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</si>
  <si>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</si>
  <si>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</si>
  <si>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</si>
  <si>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</si>
  <si>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</si>
  <si>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</si>
  <si>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</si>
  <si>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</si>
  <si>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</si>
  <si>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</si>
  <si>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</si>
  <si>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</si>
  <si>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</si>
  <si>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</si>
  <si>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</si>
  <si>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</si>
  <si>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</si>
  <si>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</si>
  <si>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</si>
  <si>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</si>
  <si>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</si>
  <si>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</si>
  <si>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</si>
  <si>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</si>
  <si>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</si>
  <si>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</si>
  <si>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</si>
  <si>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</si>
  <si>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</si>
  <si>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</si>
  <si>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</si>
  <si>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</si>
  <si>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</si>
  <si>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</si>
  <si>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</si>
  <si>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</si>
  <si>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</si>
  <si>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</si>
  <si>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</si>
  <si>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</si>
  <si>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</si>
  <si>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</si>
  <si>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</si>
  <si>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</si>
  <si>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</si>
  <si>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</si>
  <si>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</si>
  <si>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</si>
  <si>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</si>
  <si>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</si>
  <si>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</si>
  <si>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</si>
  <si>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</si>
  <si>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</si>
  <si>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</si>
  <si>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</si>
  <si>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</si>
  <si>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</si>
  <si>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</si>
  <si>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</si>
  <si>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</si>
  <si>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</si>
  <si>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</si>
  <si>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</si>
  <si>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</si>
  <si>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</si>
  <si>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</si>
  <si>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</si>
  <si>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</si>
  <si>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</si>
  <si>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</si>
  <si>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</si>
  <si>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</si>
  <si>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</si>
  <si>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</si>
  <si>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</si>
  <si>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</si>
  <si>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</si>
  <si>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</si>
  <si>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</si>
  <si>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</si>
  <si>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</si>
  <si>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</si>
  <si>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</si>
  <si>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</si>
  <si>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</si>
  <si>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</si>
  <si>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</si>
  <si>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</si>
  <si>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</si>
  <si>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</si>
  <si>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</si>
  <si>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</si>
  <si>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</si>
  <si>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</si>
  <si>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</si>
  <si>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</si>
  <si>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</si>
  <si>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</si>
  <si>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</si>
  <si>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</si>
  <si>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</si>
  <si>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</si>
  <si>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</si>
  <si>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</si>
  <si>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</si>
  <si>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</si>
  <si>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</si>
  <si>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</si>
  <si>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</si>
  <si>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</si>
  <si>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</si>
  <si>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</si>
  <si>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</si>
  <si>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</si>
  <si>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</si>
  <si>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</si>
  <si>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</si>
  <si>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</si>
  <si>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</si>
  <si>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</si>
  <si>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</si>
  <si>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</si>
  <si>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</si>
  <si>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</si>
  <si>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</si>
  <si>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</si>
  <si>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</si>
  <si>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</si>
  <si>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</si>
  <si>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</si>
  <si>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</si>
  <si>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</si>
  <si>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</si>
  <si>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</si>
  <si>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</si>
  <si>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</si>
  <si>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</si>
  <si>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</si>
  <si>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</si>
  <si>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</si>
  <si>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</si>
  <si>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</si>
  <si>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</si>
  <si>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</si>
  <si>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</si>
  <si>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</si>
  <si>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</si>
  <si>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</si>
  <si>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</si>
  <si>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</si>
  <si>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</si>
  <si>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</si>
  <si>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</si>
  <si>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</si>
  <si>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</si>
  <si>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</si>
  <si>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</si>
  <si>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</si>
  <si>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</si>
  <si>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</si>
  <si>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</si>
  <si>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</si>
  <si>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</si>
  <si>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</si>
  <si>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</si>
  <si>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</si>
  <si>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</si>
  <si>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</si>
  <si>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</si>
  <si>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</si>
  <si>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</si>
  <si>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</si>
  <si>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</si>
  <si>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</si>
  <si>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</si>
  <si>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</si>
  <si>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</si>
  <si>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</si>
  <si>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</si>
  <si>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</si>
  <si>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</si>
  <si>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</si>
  <si>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</si>
  <si>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</si>
  <si>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</si>
  <si>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</si>
  <si>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</si>
  <si>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</si>
  <si>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</si>
  <si>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</si>
  <si>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</si>
  <si>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</si>
  <si>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</si>
  <si>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</si>
  <si>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</si>
  <si>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</si>
  <si>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</si>
  <si>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</si>
  <si>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</si>
  <si>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</si>
  <si>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</si>
  <si>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</si>
  <si>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</si>
  <si>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</si>
  <si>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</si>
  <si>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</si>
  <si>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</si>
  <si>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</si>
  <si>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</si>
  <si>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</si>
  <si>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</si>
  <si>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</si>
  <si>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</si>
  <si>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</si>
  <si>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</si>
  <si>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</si>
  <si>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</si>
  <si>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</si>
  <si>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</si>
  <si>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</si>
  <si>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</si>
  <si>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</si>
  <si>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</si>
  <si>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</si>
  <si>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</si>
  <si>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</si>
  <si>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</si>
  <si>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</si>
  <si>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</si>
  <si>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</si>
  <si>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</si>
  <si>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</si>
  <si>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</si>
  <si>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</si>
  <si>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</si>
  <si>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</si>
  <si>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</si>
  <si>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</si>
  <si>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</si>
  <si>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</si>
  <si>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</si>
  <si>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</si>
  <si>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</si>
  <si>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</si>
  <si>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</si>
  <si>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</si>
  <si>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</si>
  <si>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</si>
  <si>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</si>
  <si>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</si>
  <si>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</si>
  <si>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</si>
  <si>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</si>
  <si>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</si>
  <si>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</si>
  <si>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</si>
  <si>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</si>
  <si>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</si>
  <si>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</si>
  <si>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</si>
  <si>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</si>
  <si>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</si>
  <si>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</si>
  <si>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</si>
  <si>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</si>
  <si>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</si>
  <si>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</si>
  <si>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</si>
  <si>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</si>
  <si>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</si>
  <si>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</si>
  <si>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</si>
  <si>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</si>
  <si>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</si>
  <si>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</si>
  <si>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</si>
  <si>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</si>
  <si>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</si>
  <si>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</si>
  <si>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</si>
  <si>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</si>
  <si>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</si>
  <si>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</si>
  <si>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</si>
  <si>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</si>
  <si>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</si>
  <si>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</si>
  <si>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</si>
  <si>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</si>
  <si>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</si>
  <si>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</si>
  <si>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</si>
  <si>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</si>
  <si>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</si>
  <si>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</si>
  <si>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</si>
  <si>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</si>
  <si>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</si>
  <si>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</si>
  <si>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</si>
  <si>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</si>
  <si>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</si>
  <si>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</si>
  <si>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</si>
  <si>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</si>
  <si>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</si>
  <si>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</si>
  <si>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</si>
  <si>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</si>
  <si>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</si>
  <si>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</si>
  <si>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</si>
  <si>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</si>
  <si>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</si>
  <si>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</si>
  <si>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</si>
  <si>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</si>
  <si>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</si>
  <si>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</si>
  <si>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</si>
  <si>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</si>
  <si>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</si>
  <si>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</si>
  <si>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</si>
  <si>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</si>
  <si>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</si>
  <si>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</si>
  <si>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</si>
  <si>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</si>
  <si>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</si>
  <si>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</si>
  <si>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</si>
  <si>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</si>
  <si>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</si>
  <si>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</si>
  <si>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</si>
  <si>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</si>
  <si>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</si>
  <si>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</si>
  <si>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</si>
  <si>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</si>
  <si>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</si>
  <si>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</si>
  <si>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</si>
  <si>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</si>
  <si>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</si>
  <si>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</si>
  <si>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</si>
  <si>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</si>
  <si>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</si>
  <si>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</si>
  <si>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</si>
  <si>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</si>
  <si>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</si>
  <si>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</si>
  <si>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</si>
  <si>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</si>
  <si>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</si>
  <si>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</si>
  <si>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</si>
  <si>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</si>
  <si>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</si>
  <si>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</si>
  <si>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</si>
  <si>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</si>
  <si>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обследование</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</si>
  <si>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</si>
  <si>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</si>
  <si>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</si>
  <si>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обследование ОДС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</si>
  <si>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</si>
  <si>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</si>
  <si>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</si>
  <si>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</si>
  <si>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</si>
  <si>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</si>
  <si>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</si>
  <si>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</si>
  <si>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</si>
  <si>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КСО</t>
  </si>
  <si>
    <t>Установка КСО</t>
  </si>
  <si>
    <t>установка</t>
  </si>
  <si>
    <t>III</t>
  </si>
  <si>
    <t>ГУП РЭС</t>
  </si>
  <si>
    <t>Установка ячеек КСО с вакуумными выкл. В ТП-5309  ввод с КТП-2620 в кол-ве 1шт.</t>
  </si>
  <si>
    <t>1 этап: 2024г. - Организация конкурсных процедур, подведение итогов на проведение проектных и строительно-монтажных работ (в комплексе);
2 этап: 2024 г. - Заключение Договора с победителем на проведение проектных и строительно-монтажных работ (в комплексе);
3 этап: 2024г. - Проектные работы;
4 этап: 2024г. - Строительно-монтажные работы;
5 этап: 2024г. - Пуско-наладочные работы;
6 этап: 2024г. - Ввод в эксплуатацию.</t>
  </si>
  <si>
    <t>2024 год</t>
  </si>
  <si>
    <t>2024</t>
  </si>
  <si>
    <t>L_ 202401121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</si>
</sst>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0" xfId="0" applyFont="1" applyAlignment="1">
      <alignment horizontal="center" vertical="center"/>
    </xf>
    <xf numFmtId="0" fontId="58" fillId="25" borderId="0" xfId="1" applyFont="1" applyFill="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 xfId="50" applyFont="1" applyFill="1" applyBorder="1" applyAlignment="1">
      <alignment horizontal="center" vertical="center"/>
    </xf>
    <xf numFmtId="0" fontId="7" fillId="0" borderId="3" xfId="50" applyFont="1" applyBorder="1"/>
    <xf numFmtId="0" fontId="11" fillId="0" borderId="0" xfId="50" applyFont="1" applyFill="1" applyAlignment="1"/>
    <xf numFmtId="0" fontId="42" fillId="0" borderId="42" xfId="50" applyFont="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29" xfId="50" applyFont="1" applyFill="1" applyBorder="1" applyAlignment="1">
      <alignment horizontal="center"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25" xfId="50" applyFont="1" applyFill="1" applyBorder="1" applyAlignment="1">
      <alignment horizontal="center"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2" xfId="50" applyFont="1" applyFill="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33" xfId="50" applyFont="1" applyBorder="1" applyAlignment="1">
      <alignment vertical="center"/>
    </xf>
    <xf numFmtId="0" fontId="11" fillId="0" borderId="2" xfId="50" applyFont="1" applyBorder="1" applyAlignment="1">
      <alignment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tabSelected="1" view="pageBreakPreview" topLeftCell="A43" zoomScale="70" zoomScaleSheetLayoutView="70" workbookViewId="0">
      <selection activeCell="C56" sqref="C56"/>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4" t="s">
        <v>568</v>
      </c>
      <c r="B5" s="274"/>
      <c r="C5" s="274"/>
      <c r="D5" s="160"/>
      <c r="E5" s="160"/>
      <c r="F5" s="160"/>
      <c r="G5" s="160"/>
      <c r="H5" s="160"/>
      <c r="I5" s="160"/>
      <c r="J5" s="160"/>
    </row>
    <row r="6" spans="1:22" s="10" customFormat="1" ht="18.75" x14ac:dyDescent="0.3">
      <c r="A6" s="191"/>
      <c r="C6" s="174"/>
      <c r="F6" s="14"/>
      <c r="G6" s="14"/>
      <c r="H6" s="13"/>
    </row>
    <row r="7" spans="1:22" s="10" customFormat="1" ht="18.75" x14ac:dyDescent="0.2">
      <c r="A7" s="278" t="s">
        <v>10</v>
      </c>
      <c r="B7" s="278"/>
      <c r="C7" s="278"/>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79" t="s">
        <v>578</v>
      </c>
      <c r="B9" s="279"/>
      <c r="C9" s="279"/>
      <c r="D9" s="6"/>
      <c r="E9" s="6"/>
      <c r="F9" s="6"/>
      <c r="G9" s="6"/>
      <c r="H9" s="6"/>
      <c r="I9" s="11"/>
      <c r="J9" s="11"/>
      <c r="K9" s="11"/>
      <c r="L9" s="11"/>
      <c r="M9" s="11"/>
      <c r="N9" s="11"/>
      <c r="O9" s="11"/>
      <c r="P9" s="11"/>
      <c r="Q9" s="11"/>
      <c r="R9" s="11"/>
      <c r="S9" s="11"/>
      <c r="T9" s="11"/>
      <c r="U9" s="11"/>
      <c r="V9" s="11"/>
    </row>
    <row r="10" spans="1:22" s="10" customFormat="1" ht="18.75" x14ac:dyDescent="0.2">
      <c r="A10" s="275" t="s">
        <v>9</v>
      </c>
      <c r="B10" s="275"/>
      <c r="C10" s="275"/>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0" t="s">
        <v>590</v>
      </c>
      <c r="B12" s="280"/>
      <c r="C12" s="280"/>
      <c r="D12" s="6"/>
      <c r="E12" s="6"/>
      <c r="F12" s="6"/>
      <c r="G12" s="6"/>
      <c r="H12" s="6"/>
      <c r="I12" s="11"/>
      <c r="J12" s="11"/>
      <c r="K12" s="11"/>
      <c r="L12" s="11"/>
      <c r="M12" s="11"/>
      <c r="N12" s="11"/>
      <c r="O12" s="11"/>
      <c r="P12" s="11"/>
      <c r="Q12" s="11"/>
      <c r="R12" s="11"/>
      <c r="S12" s="11"/>
      <c r="T12" s="11"/>
      <c r="U12" s="11"/>
      <c r="V12" s="11"/>
    </row>
    <row r="13" spans="1:22" s="10" customFormat="1" ht="18.75" x14ac:dyDescent="0.2">
      <c r="A13" s="275" t="s">
        <v>8</v>
      </c>
      <c r="B13" s="275"/>
      <c r="C13" s="275"/>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79" t="s">
        <v>586</v>
      </c>
      <c r="B15" s="279"/>
      <c r="C15" s="279"/>
      <c r="D15" s="6"/>
      <c r="E15" s="6"/>
      <c r="F15" s="6"/>
      <c r="G15" s="6"/>
      <c r="H15" s="6"/>
      <c r="I15" s="6"/>
      <c r="J15" s="6"/>
      <c r="K15" s="6"/>
      <c r="L15" s="6"/>
      <c r="M15" s="6"/>
      <c r="N15" s="6"/>
      <c r="O15" s="6"/>
      <c r="P15" s="6"/>
      <c r="Q15" s="6"/>
      <c r="R15" s="6"/>
      <c r="S15" s="6"/>
      <c r="T15" s="6"/>
      <c r="U15" s="6"/>
      <c r="V15" s="6"/>
    </row>
    <row r="16" spans="1:22" s="2" customFormat="1" ht="15" customHeight="1" x14ac:dyDescent="0.2">
      <c r="A16" s="275" t="s">
        <v>7</v>
      </c>
      <c r="B16" s="275"/>
      <c r="C16" s="275"/>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6" t="s">
        <v>528</v>
      </c>
      <c r="B18" s="277"/>
      <c r="C18" s="277"/>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Установка ячеек КСО с вакуумными выкл. В ТП-5309  ввод с КТП-2620 в кол-ве 1шт.</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574</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575</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569</v>
      </c>
      <c r="C45" s="264">
        <v>1</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570</v>
      </c>
      <c r="C46" s="264">
        <v>0</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4" t="str">
        <f>'1. паспорт местоположение'!$A$5</f>
        <v>Год раскрытия информации: 2021 год</v>
      </c>
      <c r="B4" s="274"/>
      <c r="C4" s="274"/>
      <c r="D4" s="274"/>
      <c r="E4" s="274"/>
      <c r="F4" s="274"/>
      <c r="G4" s="274"/>
      <c r="H4" s="274"/>
      <c r="I4" s="274"/>
      <c r="J4" s="274"/>
      <c r="K4" s="274"/>
      <c r="L4" s="274"/>
      <c r="M4" s="274"/>
      <c r="N4" s="274"/>
      <c r="O4" s="274"/>
      <c r="P4" s="274"/>
      <c r="Q4" s="274"/>
      <c r="R4" s="274"/>
      <c r="S4" s="274"/>
    </row>
    <row r="5" spans="1:28" s="10" customFormat="1" ht="15.75" x14ac:dyDescent="0.2">
      <c r="A5" s="15"/>
    </row>
    <row r="6" spans="1:28" s="10" customFormat="1" ht="18.75" x14ac:dyDescent="0.2">
      <c r="A6" s="278" t="s">
        <v>10</v>
      </c>
      <c r="B6" s="278"/>
      <c r="C6" s="278"/>
      <c r="D6" s="278"/>
      <c r="E6" s="278"/>
      <c r="F6" s="278"/>
      <c r="G6" s="278"/>
      <c r="H6" s="278"/>
      <c r="I6" s="278"/>
      <c r="J6" s="278"/>
      <c r="K6" s="278"/>
      <c r="L6" s="278"/>
      <c r="M6" s="278"/>
      <c r="N6" s="278"/>
      <c r="O6" s="278"/>
      <c r="P6" s="278"/>
      <c r="Q6" s="278"/>
      <c r="R6" s="278"/>
      <c r="S6" s="278"/>
      <c r="T6" s="11"/>
      <c r="U6" s="11"/>
      <c r="V6" s="11"/>
      <c r="W6" s="11"/>
      <c r="X6" s="11"/>
      <c r="Y6" s="11"/>
      <c r="Z6" s="11"/>
      <c r="AA6" s="11"/>
      <c r="AB6" s="11"/>
    </row>
    <row r="7" spans="1:28" s="10" customFormat="1" ht="18.75" x14ac:dyDescent="0.2">
      <c r="A7" s="278"/>
      <c r="B7" s="278"/>
      <c r="C7" s="278"/>
      <c r="D7" s="278"/>
      <c r="E7" s="278"/>
      <c r="F7" s="278"/>
      <c r="G7" s="278"/>
      <c r="H7" s="278"/>
      <c r="I7" s="278"/>
      <c r="J7" s="278"/>
      <c r="K7" s="278"/>
      <c r="L7" s="278"/>
      <c r="M7" s="278"/>
      <c r="N7" s="278"/>
      <c r="O7" s="278"/>
      <c r="P7" s="278"/>
      <c r="Q7" s="278"/>
      <c r="R7" s="278"/>
      <c r="S7" s="278"/>
      <c r="T7" s="11"/>
      <c r="U7" s="11"/>
      <c r="V7" s="11"/>
      <c r="W7" s="11"/>
      <c r="X7" s="11"/>
      <c r="Y7" s="11"/>
      <c r="Z7" s="11"/>
      <c r="AA7" s="11"/>
      <c r="AB7" s="11"/>
    </row>
    <row r="8" spans="1:28" s="10" customFormat="1" ht="18.75" x14ac:dyDescent="0.2">
      <c r="A8" s="279" t="s">
        <v>553</v>
      </c>
      <c r="B8" s="279"/>
      <c r="C8" s="279"/>
      <c r="D8" s="279"/>
      <c r="E8" s="279"/>
      <c r="F8" s="279"/>
      <c r="G8" s="279"/>
      <c r="H8" s="279"/>
      <c r="I8" s="279"/>
      <c r="J8" s="279"/>
      <c r="K8" s="279"/>
      <c r="L8" s="279"/>
      <c r="M8" s="279"/>
      <c r="N8" s="279"/>
      <c r="O8" s="279"/>
      <c r="P8" s="279"/>
      <c r="Q8" s="279"/>
      <c r="R8" s="279"/>
      <c r="S8" s="279"/>
      <c r="T8" s="11"/>
      <c r="U8" s="11"/>
      <c r="V8" s="11"/>
      <c r="W8" s="11"/>
      <c r="X8" s="11"/>
      <c r="Y8" s="11"/>
      <c r="Z8" s="11"/>
      <c r="AA8" s="11"/>
      <c r="AB8" s="11"/>
    </row>
    <row r="9" spans="1:28" s="10" customFormat="1" ht="18.75" x14ac:dyDescent="0.2">
      <c r="A9" s="275" t="s">
        <v>9</v>
      </c>
      <c r="B9" s="275"/>
      <c r="C9" s="275"/>
      <c r="D9" s="275"/>
      <c r="E9" s="275"/>
      <c r="F9" s="275"/>
      <c r="G9" s="275"/>
      <c r="H9" s="275"/>
      <c r="I9" s="275"/>
      <c r="J9" s="275"/>
      <c r="K9" s="275"/>
      <c r="L9" s="275"/>
      <c r="M9" s="275"/>
      <c r="N9" s="275"/>
      <c r="O9" s="275"/>
      <c r="P9" s="275"/>
      <c r="Q9" s="275"/>
      <c r="R9" s="275"/>
      <c r="S9" s="275"/>
      <c r="T9" s="11"/>
      <c r="U9" s="11"/>
      <c r="V9" s="11"/>
      <c r="W9" s="11"/>
      <c r="X9" s="11"/>
      <c r="Y9" s="11"/>
      <c r="Z9" s="11"/>
      <c r="AA9" s="11"/>
      <c r="AB9" s="11"/>
    </row>
    <row r="10" spans="1:28" s="10" customFormat="1" ht="18.75" x14ac:dyDescent="0.2">
      <c r="A10" s="278"/>
      <c r="B10" s="278"/>
      <c r="C10" s="278"/>
      <c r="D10" s="278"/>
      <c r="E10" s="278"/>
      <c r="F10" s="278"/>
      <c r="G10" s="278"/>
      <c r="H10" s="278"/>
      <c r="I10" s="278"/>
      <c r="J10" s="278"/>
      <c r="K10" s="278"/>
      <c r="L10" s="278"/>
      <c r="M10" s="278"/>
      <c r="N10" s="278"/>
      <c r="O10" s="278"/>
      <c r="P10" s="278"/>
      <c r="Q10" s="278"/>
      <c r="R10" s="278"/>
      <c r="S10" s="278"/>
      <c r="T10" s="11"/>
      <c r="U10" s="11"/>
      <c r="V10" s="11"/>
      <c r="W10" s="11"/>
      <c r="X10" s="11"/>
      <c r="Y10" s="11"/>
      <c r="Z10" s="11"/>
      <c r="AA10" s="11"/>
      <c r="AB10" s="11"/>
    </row>
    <row r="11" spans="1:28" s="10" customFormat="1" ht="18.75" x14ac:dyDescent="0.2">
      <c r="A11" s="280" t="str">
        <f>'1. паспорт местоположение'!$A$12</f>
        <v>L_ 202401121</v>
      </c>
      <c r="B11" s="280"/>
      <c r="C11" s="280"/>
      <c r="D11" s="280"/>
      <c r="E11" s="280"/>
      <c r="F11" s="280"/>
      <c r="G11" s="280"/>
      <c r="H11" s="280"/>
      <c r="I11" s="280"/>
      <c r="J11" s="280"/>
      <c r="K11" s="280"/>
      <c r="L11" s="280"/>
      <c r="M11" s="280"/>
      <c r="N11" s="280"/>
      <c r="O11" s="280"/>
      <c r="P11" s="280"/>
      <c r="Q11" s="280"/>
      <c r="R11" s="280"/>
      <c r="S11" s="280"/>
      <c r="T11" s="11"/>
      <c r="U11" s="11"/>
      <c r="V11" s="11"/>
      <c r="W11" s="11"/>
      <c r="X11" s="11"/>
      <c r="Y11" s="11"/>
      <c r="Z11" s="11"/>
      <c r="AA11" s="11"/>
      <c r="AB11" s="11"/>
    </row>
    <row r="12" spans="1:28" s="10"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1"/>
      <c r="U12" s="11"/>
      <c r="V12" s="11"/>
      <c r="W12" s="11"/>
      <c r="X12" s="11"/>
      <c r="Y12" s="11"/>
      <c r="Z12" s="11"/>
      <c r="AA12" s="11"/>
      <c r="AB12" s="11"/>
    </row>
    <row r="13" spans="1:28" s="7"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8"/>
      <c r="U13" s="8"/>
      <c r="V13" s="8"/>
      <c r="W13" s="8"/>
      <c r="X13" s="8"/>
      <c r="Y13" s="8"/>
      <c r="Z13" s="8"/>
      <c r="AA13" s="8"/>
      <c r="AB13" s="8"/>
    </row>
    <row r="14" spans="1:28" s="2" customFormat="1" ht="15.75" x14ac:dyDescent="0.2">
      <c r="A14" s="279" t="str">
        <f>'1. паспорт местоположение'!$A$15</f>
        <v>Установка ячеек КСО с вакуумными выкл. В ТП-5309  ввод с КТП-2620 в кол-ве 1шт.</v>
      </c>
      <c r="B14" s="279"/>
      <c r="C14" s="279"/>
      <c r="D14" s="279"/>
      <c r="E14" s="279"/>
      <c r="F14" s="279"/>
      <c r="G14" s="279"/>
      <c r="H14" s="279"/>
      <c r="I14" s="279"/>
      <c r="J14" s="279"/>
      <c r="K14" s="279"/>
      <c r="L14" s="279"/>
      <c r="M14" s="279"/>
      <c r="N14" s="279"/>
      <c r="O14" s="279"/>
      <c r="P14" s="279"/>
      <c r="Q14" s="279"/>
      <c r="R14" s="279"/>
      <c r="S14" s="279"/>
      <c r="T14" s="6"/>
      <c r="U14" s="6"/>
      <c r="V14" s="6"/>
      <c r="W14" s="6"/>
      <c r="X14" s="6"/>
      <c r="Y14" s="6"/>
      <c r="Z14" s="6"/>
      <c r="AA14" s="6"/>
      <c r="AB14" s="6"/>
    </row>
    <row r="15" spans="1:28" s="2"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4"/>
      <c r="U15" s="4"/>
      <c r="V15" s="4"/>
      <c r="W15" s="4"/>
      <c r="X15" s="4"/>
      <c r="Y15" s="4"/>
      <c r="Z15" s="4"/>
      <c r="AA15" s="4"/>
      <c r="AB15" s="4"/>
    </row>
    <row r="16" spans="1:28" s="2"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3"/>
      <c r="U16" s="3"/>
      <c r="V16" s="3"/>
      <c r="W16" s="3"/>
      <c r="X16" s="3"/>
      <c r="Y16" s="3"/>
    </row>
    <row r="17" spans="1:28" s="2" customFormat="1" ht="45.75" customHeight="1" x14ac:dyDescent="0.2">
      <c r="A17" s="276" t="s">
        <v>502</v>
      </c>
      <c r="B17" s="276"/>
      <c r="C17" s="276"/>
      <c r="D17" s="276"/>
      <c r="E17" s="276"/>
      <c r="F17" s="276"/>
      <c r="G17" s="276"/>
      <c r="H17" s="276"/>
      <c r="I17" s="276"/>
      <c r="J17" s="276"/>
      <c r="K17" s="276"/>
      <c r="L17" s="276"/>
      <c r="M17" s="276"/>
      <c r="N17" s="276"/>
      <c r="O17" s="276"/>
      <c r="P17" s="276"/>
      <c r="Q17" s="276"/>
      <c r="R17" s="276"/>
      <c r="S17" s="276"/>
      <c r="T17" s="5"/>
      <c r="U17" s="5"/>
      <c r="V17" s="5"/>
      <c r="W17" s="5"/>
      <c r="X17" s="5"/>
      <c r="Y17" s="5"/>
      <c r="Z17" s="5"/>
      <c r="AA17" s="5"/>
      <c r="AB17" s="5"/>
    </row>
    <row r="18" spans="1:28" s="2"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3"/>
      <c r="U18" s="3"/>
      <c r="V18" s="3"/>
      <c r="W18" s="3"/>
      <c r="X18" s="3"/>
      <c r="Y18" s="3"/>
    </row>
    <row r="19" spans="1:28" s="2" customFormat="1" ht="54" customHeight="1" x14ac:dyDescent="0.2">
      <c r="A19" s="284" t="s">
        <v>6</v>
      </c>
      <c r="B19" s="284" t="s">
        <v>100</v>
      </c>
      <c r="C19" s="285" t="s">
        <v>396</v>
      </c>
      <c r="D19" s="284" t="s">
        <v>395</v>
      </c>
      <c r="E19" s="284" t="s">
        <v>99</v>
      </c>
      <c r="F19" s="284" t="s">
        <v>98</v>
      </c>
      <c r="G19" s="284" t="s">
        <v>391</v>
      </c>
      <c r="H19" s="284" t="s">
        <v>97</v>
      </c>
      <c r="I19" s="284" t="s">
        <v>96</v>
      </c>
      <c r="J19" s="284" t="s">
        <v>95</v>
      </c>
      <c r="K19" s="284" t="s">
        <v>94</v>
      </c>
      <c r="L19" s="284" t="s">
        <v>93</v>
      </c>
      <c r="M19" s="284" t="s">
        <v>92</v>
      </c>
      <c r="N19" s="284" t="s">
        <v>91</v>
      </c>
      <c r="O19" s="284" t="s">
        <v>90</v>
      </c>
      <c r="P19" s="284" t="s">
        <v>89</v>
      </c>
      <c r="Q19" s="284" t="s">
        <v>394</v>
      </c>
      <c r="R19" s="284"/>
      <c r="S19" s="287" t="s">
        <v>496</v>
      </c>
      <c r="T19" s="3"/>
      <c r="U19" s="3"/>
      <c r="V19" s="3"/>
      <c r="W19" s="3"/>
      <c r="X19" s="3"/>
      <c r="Y19" s="3"/>
    </row>
    <row r="20" spans="1:28" s="2" customFormat="1" ht="180.75" customHeight="1" x14ac:dyDescent="0.2">
      <c r="A20" s="284"/>
      <c r="B20" s="284"/>
      <c r="C20" s="286"/>
      <c r="D20" s="284"/>
      <c r="E20" s="284"/>
      <c r="F20" s="284"/>
      <c r="G20" s="284"/>
      <c r="H20" s="284"/>
      <c r="I20" s="284"/>
      <c r="J20" s="284"/>
      <c r="K20" s="284"/>
      <c r="L20" s="284"/>
      <c r="M20" s="284"/>
      <c r="N20" s="284"/>
      <c r="O20" s="284"/>
      <c r="P20" s="284"/>
      <c r="Q20" s="41" t="s">
        <v>392</v>
      </c>
      <c r="R20" s="42" t="s">
        <v>393</v>
      </c>
      <c r="S20" s="287"/>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4"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88" t="str">
        <f>'1. паспорт местоположение'!A5:C5</f>
        <v>Год раскрытия информации: 2021 год</v>
      </c>
      <c r="B4" s="288"/>
      <c r="C4" s="288"/>
      <c r="D4" s="288"/>
      <c r="E4" s="288"/>
      <c r="F4" s="288"/>
      <c r="G4" s="288"/>
      <c r="H4" s="288"/>
      <c r="I4" s="288"/>
      <c r="J4" s="288"/>
      <c r="K4" s="288"/>
      <c r="L4" s="288"/>
      <c r="M4" s="288"/>
      <c r="N4" s="288"/>
      <c r="O4" s="288"/>
      <c r="P4" s="288"/>
      <c r="Q4" s="288"/>
      <c r="R4" s="288"/>
      <c r="S4" s="288"/>
    </row>
    <row r="5" spans="1:28" s="10" customFormat="1" ht="15.75" x14ac:dyDescent="0.2">
      <c r="A5" s="15"/>
    </row>
    <row r="6" spans="1:28" s="10" customFormat="1" ht="18.75" x14ac:dyDescent="0.2">
      <c r="A6" s="278" t="s">
        <v>10</v>
      </c>
      <c r="B6" s="278"/>
      <c r="C6" s="278"/>
      <c r="D6" s="278"/>
      <c r="E6" s="278"/>
      <c r="F6" s="278"/>
      <c r="G6" s="278"/>
      <c r="H6" s="278"/>
      <c r="I6" s="278"/>
      <c r="J6" s="278"/>
      <c r="K6" s="278"/>
      <c r="L6" s="278"/>
      <c r="M6" s="278"/>
      <c r="N6" s="278"/>
      <c r="O6" s="278"/>
      <c r="P6" s="278"/>
      <c r="Q6" s="278"/>
      <c r="R6" s="278"/>
      <c r="S6" s="278"/>
      <c r="T6" s="153"/>
      <c r="U6" s="153"/>
      <c r="V6" s="153"/>
      <c r="W6" s="153"/>
      <c r="X6" s="153"/>
      <c r="Y6" s="153"/>
      <c r="Z6" s="153"/>
      <c r="AA6" s="153"/>
      <c r="AB6" s="153"/>
    </row>
    <row r="7" spans="1:28" s="10" customFormat="1" ht="18.75" x14ac:dyDescent="0.2">
      <c r="A7" s="278"/>
      <c r="B7" s="278"/>
      <c r="C7" s="278"/>
      <c r="D7" s="278"/>
      <c r="E7" s="278"/>
      <c r="F7" s="278"/>
      <c r="G7" s="278"/>
      <c r="H7" s="278"/>
      <c r="I7" s="278"/>
      <c r="J7" s="278"/>
      <c r="K7" s="278"/>
      <c r="L7" s="278"/>
      <c r="M7" s="278"/>
      <c r="N7" s="278"/>
      <c r="O7" s="278"/>
      <c r="P7" s="278"/>
      <c r="Q7" s="278"/>
      <c r="R7" s="278"/>
      <c r="S7" s="278"/>
      <c r="T7" s="153"/>
      <c r="U7" s="153"/>
      <c r="V7" s="153"/>
      <c r="W7" s="153"/>
      <c r="X7" s="153"/>
      <c r="Y7" s="153"/>
      <c r="Z7" s="153"/>
      <c r="AA7" s="153"/>
      <c r="AB7" s="153"/>
    </row>
    <row r="8" spans="1:28" s="10" customFormat="1" ht="18.75" x14ac:dyDescent="0.2">
      <c r="A8" s="279" t="str">
        <f>'1. паспорт местоположение'!A9:C9</f>
        <v xml:space="preserve">ГУП "Региональные электрические сети "РБ  </v>
      </c>
      <c r="B8" s="279"/>
      <c r="C8" s="279"/>
      <c r="D8" s="279"/>
      <c r="E8" s="279"/>
      <c r="F8" s="279"/>
      <c r="G8" s="279"/>
      <c r="H8" s="279"/>
      <c r="I8" s="279"/>
      <c r="J8" s="279"/>
      <c r="K8" s="279"/>
      <c r="L8" s="279"/>
      <c r="M8" s="279"/>
      <c r="N8" s="279"/>
      <c r="O8" s="279"/>
      <c r="P8" s="279"/>
      <c r="Q8" s="279"/>
      <c r="R8" s="279"/>
      <c r="S8" s="279"/>
      <c r="T8" s="153"/>
      <c r="U8" s="153"/>
      <c r="V8" s="153"/>
      <c r="W8" s="153"/>
      <c r="X8" s="153"/>
      <c r="Y8" s="153"/>
      <c r="Z8" s="153"/>
      <c r="AA8" s="153"/>
      <c r="AB8" s="153"/>
    </row>
    <row r="9" spans="1:28" s="10" customFormat="1" ht="18.75" x14ac:dyDescent="0.2">
      <c r="A9" s="275" t="s">
        <v>9</v>
      </c>
      <c r="B9" s="275"/>
      <c r="C9" s="275"/>
      <c r="D9" s="275"/>
      <c r="E9" s="275"/>
      <c r="F9" s="275"/>
      <c r="G9" s="275"/>
      <c r="H9" s="275"/>
      <c r="I9" s="275"/>
      <c r="J9" s="275"/>
      <c r="K9" s="275"/>
      <c r="L9" s="275"/>
      <c r="M9" s="275"/>
      <c r="N9" s="275"/>
      <c r="O9" s="275"/>
      <c r="P9" s="275"/>
      <c r="Q9" s="275"/>
      <c r="R9" s="275"/>
      <c r="S9" s="275"/>
      <c r="T9" s="153"/>
      <c r="U9" s="153"/>
      <c r="V9" s="153"/>
      <c r="W9" s="153"/>
      <c r="X9" s="153"/>
      <c r="Y9" s="153"/>
      <c r="Z9" s="153"/>
      <c r="AA9" s="153"/>
      <c r="AB9" s="153"/>
    </row>
    <row r="10" spans="1:28" s="10" customFormat="1" ht="18.75" x14ac:dyDescent="0.2">
      <c r="A10" s="278"/>
      <c r="B10" s="278"/>
      <c r="C10" s="278"/>
      <c r="D10" s="278"/>
      <c r="E10" s="278"/>
      <c r="F10" s="278"/>
      <c r="G10" s="278"/>
      <c r="H10" s="278"/>
      <c r="I10" s="278"/>
      <c r="J10" s="278"/>
      <c r="K10" s="278"/>
      <c r="L10" s="278"/>
      <c r="M10" s="278"/>
      <c r="N10" s="278"/>
      <c r="O10" s="278"/>
      <c r="P10" s="278"/>
      <c r="Q10" s="278"/>
      <c r="R10" s="278"/>
      <c r="S10" s="278"/>
      <c r="T10" s="153"/>
      <c r="U10" s="153"/>
      <c r="V10" s="153"/>
      <c r="W10" s="153"/>
      <c r="X10" s="153"/>
      <c r="Y10" s="153"/>
      <c r="Z10" s="153"/>
      <c r="AA10" s="153"/>
      <c r="AB10" s="153"/>
    </row>
    <row r="11" spans="1:28" s="10" customFormat="1" ht="18.75" x14ac:dyDescent="0.2">
      <c r="A11" s="289" t="str">
        <f>'1. паспорт местоположение'!A12:C12</f>
        <v>L_ 202401121</v>
      </c>
      <c r="B11" s="289"/>
      <c r="C11" s="289"/>
      <c r="D11" s="289"/>
      <c r="E11" s="289"/>
      <c r="F11" s="289"/>
      <c r="G11" s="289"/>
      <c r="H11" s="289"/>
      <c r="I11" s="289"/>
      <c r="J11" s="289"/>
      <c r="K11" s="289"/>
      <c r="L11" s="289"/>
      <c r="M11" s="289"/>
      <c r="N11" s="289"/>
      <c r="O11" s="289"/>
      <c r="P11" s="289"/>
      <c r="Q11" s="289"/>
      <c r="R11" s="289"/>
      <c r="S11" s="289"/>
      <c r="T11" s="153"/>
      <c r="U11" s="153"/>
      <c r="V11" s="153"/>
      <c r="W11" s="153"/>
      <c r="X11" s="153"/>
      <c r="Y11" s="153"/>
      <c r="Z11" s="153"/>
      <c r="AA11" s="153"/>
      <c r="AB11" s="153"/>
    </row>
    <row r="12" spans="1:28" s="10"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53"/>
      <c r="U12" s="153"/>
      <c r="V12" s="153"/>
      <c r="W12" s="153"/>
      <c r="X12" s="153"/>
      <c r="Y12" s="153"/>
      <c r="Z12" s="153"/>
      <c r="AA12" s="153"/>
      <c r="AB12" s="153"/>
    </row>
    <row r="13" spans="1:28" s="10"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266"/>
      <c r="U13" s="266"/>
      <c r="V13" s="266"/>
      <c r="W13" s="266"/>
      <c r="X13" s="266"/>
      <c r="Y13" s="266"/>
      <c r="Z13" s="266"/>
      <c r="AA13" s="266"/>
      <c r="AB13" s="266"/>
    </row>
    <row r="14" spans="1:28" s="2" customFormat="1" ht="15.75" x14ac:dyDescent="0.2">
      <c r="A14" s="279" t="str">
        <f>'1. паспорт местоположение'!A15:C15</f>
        <v>Установка ячеек КСО с вакуумными выкл. В ТП-5309  ввод с КТП-2620 в кол-ве 1шт.</v>
      </c>
      <c r="B14" s="279"/>
      <c r="C14" s="279"/>
      <c r="D14" s="279"/>
      <c r="E14" s="279"/>
      <c r="F14" s="279"/>
      <c r="G14" s="279"/>
      <c r="H14" s="279"/>
      <c r="I14" s="279"/>
      <c r="J14" s="279"/>
      <c r="K14" s="279"/>
      <c r="L14" s="279"/>
      <c r="M14" s="279"/>
      <c r="N14" s="279"/>
      <c r="O14" s="279"/>
      <c r="P14" s="279"/>
      <c r="Q14" s="279"/>
      <c r="R14" s="279"/>
      <c r="S14" s="279"/>
      <c r="T14" s="154"/>
      <c r="U14" s="154"/>
      <c r="V14" s="154"/>
      <c r="W14" s="154"/>
      <c r="X14" s="154"/>
      <c r="Y14" s="154"/>
      <c r="Z14" s="154"/>
      <c r="AA14" s="154"/>
      <c r="AB14" s="154"/>
    </row>
    <row r="15" spans="1:28" s="2"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155"/>
      <c r="U15" s="155"/>
      <c r="V15" s="155"/>
      <c r="W15" s="155"/>
      <c r="X15" s="155"/>
      <c r="Y15" s="155"/>
      <c r="Z15" s="155"/>
      <c r="AA15" s="155"/>
      <c r="AB15" s="155"/>
    </row>
    <row r="16" spans="1:28" s="2"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266"/>
      <c r="U16" s="266"/>
      <c r="V16" s="266"/>
      <c r="W16" s="266"/>
      <c r="X16" s="266"/>
      <c r="Y16" s="266"/>
    </row>
    <row r="17" spans="1:28" s="2" customFormat="1" ht="45.75" customHeight="1" x14ac:dyDescent="0.2">
      <c r="A17" s="276" t="s">
        <v>502</v>
      </c>
      <c r="B17" s="276"/>
      <c r="C17" s="276"/>
      <c r="D17" s="276"/>
      <c r="E17" s="276"/>
      <c r="F17" s="276"/>
      <c r="G17" s="276"/>
      <c r="H17" s="276"/>
      <c r="I17" s="276"/>
      <c r="J17" s="276"/>
      <c r="K17" s="276"/>
      <c r="L17" s="276"/>
      <c r="M17" s="276"/>
      <c r="N17" s="276"/>
      <c r="O17" s="276"/>
      <c r="P17" s="276"/>
      <c r="Q17" s="276"/>
      <c r="R17" s="276"/>
      <c r="S17" s="276"/>
      <c r="T17" s="5"/>
      <c r="U17" s="5"/>
      <c r="V17" s="5"/>
      <c r="W17" s="5"/>
      <c r="X17" s="5"/>
      <c r="Y17" s="5"/>
      <c r="Z17" s="5"/>
      <c r="AA17" s="5"/>
      <c r="AB17" s="5"/>
    </row>
    <row r="18" spans="1:28" s="2"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66"/>
      <c r="U18" s="266"/>
      <c r="V18" s="266"/>
      <c r="W18" s="266"/>
      <c r="X18" s="266"/>
      <c r="Y18" s="266"/>
    </row>
    <row r="19" spans="1:28" s="2" customFormat="1" ht="54" customHeight="1" x14ac:dyDescent="0.2">
      <c r="A19" s="284" t="s">
        <v>6</v>
      </c>
      <c r="B19" s="284" t="s">
        <v>100</v>
      </c>
      <c r="C19" s="285" t="s">
        <v>396</v>
      </c>
      <c r="D19" s="284" t="s">
        <v>395</v>
      </c>
      <c r="E19" s="284" t="s">
        <v>99</v>
      </c>
      <c r="F19" s="284" t="s">
        <v>98</v>
      </c>
      <c r="G19" s="284" t="s">
        <v>391</v>
      </c>
      <c r="H19" s="284" t="s">
        <v>97</v>
      </c>
      <c r="I19" s="284" t="s">
        <v>96</v>
      </c>
      <c r="J19" s="284" t="s">
        <v>95</v>
      </c>
      <c r="K19" s="284" t="s">
        <v>94</v>
      </c>
      <c r="L19" s="284" t="s">
        <v>93</v>
      </c>
      <c r="M19" s="284" t="s">
        <v>92</v>
      </c>
      <c r="N19" s="284" t="s">
        <v>91</v>
      </c>
      <c r="O19" s="284" t="s">
        <v>90</v>
      </c>
      <c r="P19" s="284" t="s">
        <v>89</v>
      </c>
      <c r="Q19" s="284" t="s">
        <v>394</v>
      </c>
      <c r="R19" s="284"/>
      <c r="S19" s="287" t="s">
        <v>496</v>
      </c>
      <c r="T19" s="266"/>
      <c r="U19" s="266"/>
      <c r="V19" s="266"/>
      <c r="W19" s="266"/>
      <c r="X19" s="266"/>
      <c r="Y19" s="266"/>
    </row>
    <row r="20" spans="1:28" s="2" customFormat="1" ht="180.75" customHeight="1" x14ac:dyDescent="0.2">
      <c r="A20" s="284"/>
      <c r="B20" s="284"/>
      <c r="C20" s="286"/>
      <c r="D20" s="284"/>
      <c r="E20" s="284"/>
      <c r="F20" s="284"/>
      <c r="G20" s="284"/>
      <c r="H20" s="284"/>
      <c r="I20" s="284"/>
      <c r="J20" s="284"/>
      <c r="K20" s="284"/>
      <c r="L20" s="284"/>
      <c r="M20" s="284"/>
      <c r="N20" s="284"/>
      <c r="O20" s="284"/>
      <c r="P20" s="284"/>
      <c r="Q20" s="267" t="s">
        <v>392</v>
      </c>
      <c r="R20" s="269" t="s">
        <v>393</v>
      </c>
      <c r="S20" s="287"/>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576</v>
      </c>
      <c r="C23" s="268"/>
      <c r="D23" s="268"/>
      <c r="E23" s="270" t="s">
        <v>577</v>
      </c>
      <c r="F23" s="270" t="s">
        <v>577</v>
      </c>
      <c r="G23" s="270" t="s">
        <v>577</v>
      </c>
      <c r="H23" s="270"/>
      <c r="I23" s="270"/>
      <c r="J23" s="270"/>
      <c r="K23" s="270"/>
      <c r="L23" s="270"/>
      <c r="M23" s="270"/>
      <c r="N23" s="270"/>
      <c r="O23" s="270"/>
      <c r="P23" s="270"/>
      <c r="Q23" s="271"/>
      <c r="R23" s="272"/>
      <c r="S23" s="27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zoomScale="60" zoomScaleNormal="60" workbookViewId="0">
      <selection activeCell="P25" sqref="P25"/>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4" t="str">
        <f>'1. паспорт местоположение'!$A$5</f>
        <v>Год раскрытия информации: 2021 год</v>
      </c>
      <c r="B6" s="274"/>
      <c r="C6" s="274"/>
      <c r="D6" s="274"/>
      <c r="E6" s="274"/>
      <c r="F6" s="274"/>
      <c r="G6" s="274"/>
      <c r="H6" s="274"/>
      <c r="I6" s="274"/>
      <c r="J6" s="274"/>
      <c r="K6" s="274"/>
      <c r="L6" s="274"/>
      <c r="M6" s="274"/>
      <c r="N6" s="274"/>
      <c r="O6" s="274"/>
      <c r="P6" s="274"/>
      <c r="Q6" s="274"/>
      <c r="R6" s="274"/>
      <c r="S6" s="274"/>
      <c r="T6" s="274"/>
    </row>
    <row r="7" spans="1:20" s="10" customFormat="1" x14ac:dyDescent="0.2">
      <c r="A7" s="15"/>
      <c r="H7" s="14"/>
    </row>
    <row r="8" spans="1:20" s="10" customFormat="1" ht="18.75" x14ac:dyDescent="0.2">
      <c r="A8" s="278" t="s">
        <v>10</v>
      </c>
      <c r="B8" s="278"/>
      <c r="C8" s="278"/>
      <c r="D8" s="278"/>
      <c r="E8" s="278"/>
      <c r="F8" s="278"/>
      <c r="G8" s="278"/>
      <c r="H8" s="278"/>
      <c r="I8" s="278"/>
      <c r="J8" s="278"/>
      <c r="K8" s="278"/>
      <c r="L8" s="278"/>
      <c r="M8" s="278"/>
      <c r="N8" s="278"/>
      <c r="O8" s="278"/>
      <c r="P8" s="278"/>
      <c r="Q8" s="278"/>
      <c r="R8" s="278"/>
      <c r="S8" s="278"/>
      <c r="T8" s="278"/>
    </row>
    <row r="9" spans="1:20" s="10"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0" customFormat="1" ht="18.75" customHeight="1" x14ac:dyDescent="0.2">
      <c r="A10" s="279" t="str">
        <f>'1. паспорт местоположение'!A9:C9</f>
        <v xml:space="preserve">ГУП "Региональные электрические сети "РБ  </v>
      </c>
      <c r="B10" s="279"/>
      <c r="C10" s="279"/>
      <c r="D10" s="279"/>
      <c r="E10" s="279"/>
      <c r="F10" s="279"/>
      <c r="G10" s="279"/>
      <c r="H10" s="279"/>
      <c r="I10" s="279"/>
      <c r="J10" s="279"/>
      <c r="K10" s="279"/>
      <c r="L10" s="279"/>
      <c r="M10" s="279"/>
      <c r="N10" s="279"/>
      <c r="O10" s="279"/>
      <c r="P10" s="279"/>
      <c r="Q10" s="279"/>
      <c r="R10" s="279"/>
      <c r="S10" s="279"/>
      <c r="T10" s="279"/>
    </row>
    <row r="11" spans="1:20" s="10" customFormat="1" ht="18.75" customHeight="1" x14ac:dyDescent="0.2">
      <c r="A11" s="275" t="s">
        <v>9</v>
      </c>
      <c r="B11" s="275"/>
      <c r="C11" s="275"/>
      <c r="D11" s="275"/>
      <c r="E11" s="275"/>
      <c r="F11" s="275"/>
      <c r="G11" s="275"/>
      <c r="H11" s="275"/>
      <c r="I11" s="275"/>
      <c r="J11" s="275"/>
      <c r="K11" s="275"/>
      <c r="L11" s="275"/>
      <c r="M11" s="275"/>
      <c r="N11" s="275"/>
      <c r="O11" s="275"/>
      <c r="P11" s="275"/>
      <c r="Q11" s="275"/>
      <c r="R11" s="275"/>
      <c r="S11" s="275"/>
      <c r="T11" s="275"/>
    </row>
    <row r="12" spans="1:20" s="10"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0" customFormat="1" ht="18.75" customHeight="1" x14ac:dyDescent="0.2">
      <c r="A13" s="280" t="str">
        <f>'1. паспорт местоположение'!$A$12</f>
        <v>L_ 202401121</v>
      </c>
      <c r="B13" s="280"/>
      <c r="C13" s="280"/>
      <c r="D13" s="280"/>
      <c r="E13" s="280"/>
      <c r="F13" s="280"/>
      <c r="G13" s="280"/>
      <c r="H13" s="280"/>
      <c r="I13" s="280"/>
      <c r="J13" s="280"/>
      <c r="K13" s="280"/>
      <c r="L13" s="280"/>
      <c r="M13" s="280"/>
      <c r="N13" s="280"/>
      <c r="O13" s="280"/>
      <c r="P13" s="280"/>
      <c r="Q13" s="280"/>
      <c r="R13" s="280"/>
      <c r="S13" s="280"/>
      <c r="T13" s="280"/>
    </row>
    <row r="14" spans="1:20" s="10" customFormat="1" ht="18.75" customHeight="1" x14ac:dyDescent="0.2">
      <c r="A14" s="275" t="s">
        <v>8</v>
      </c>
      <c r="B14" s="275"/>
      <c r="C14" s="275"/>
      <c r="D14" s="275"/>
      <c r="E14" s="275"/>
      <c r="F14" s="275"/>
      <c r="G14" s="275"/>
      <c r="H14" s="275"/>
      <c r="I14" s="275"/>
      <c r="J14" s="275"/>
      <c r="K14" s="275"/>
      <c r="L14" s="275"/>
      <c r="M14" s="275"/>
      <c r="N14" s="275"/>
      <c r="O14" s="275"/>
      <c r="P14" s="275"/>
      <c r="Q14" s="275"/>
      <c r="R14" s="275"/>
      <c r="S14" s="275"/>
      <c r="T14" s="275"/>
    </row>
    <row r="15" spans="1:20" s="7"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2" customFormat="1" x14ac:dyDescent="0.2">
      <c r="A16" s="279" t="str">
        <f>'1. паспорт местоположение'!$A$15</f>
        <v>Установка ячеек КСО с вакуумными выкл. В ТП-5309  ввод с КТП-2620 в кол-ве 1шт.</v>
      </c>
      <c r="B16" s="279"/>
      <c r="C16" s="279"/>
      <c r="D16" s="279"/>
      <c r="E16" s="279"/>
      <c r="F16" s="279"/>
      <c r="G16" s="279"/>
      <c r="H16" s="279"/>
      <c r="I16" s="279"/>
      <c r="J16" s="279"/>
      <c r="K16" s="279"/>
      <c r="L16" s="279"/>
      <c r="M16" s="279"/>
      <c r="N16" s="279"/>
      <c r="O16" s="279"/>
      <c r="P16" s="279"/>
      <c r="Q16" s="279"/>
      <c r="R16" s="279"/>
      <c r="S16" s="279"/>
      <c r="T16" s="279"/>
    </row>
    <row r="17" spans="1:113" s="2" customFormat="1" ht="15" customHeight="1" x14ac:dyDescent="0.2">
      <c r="A17" s="275" t="s">
        <v>7</v>
      </c>
      <c r="B17" s="275"/>
      <c r="C17" s="275"/>
      <c r="D17" s="275"/>
      <c r="E17" s="275"/>
      <c r="F17" s="275"/>
      <c r="G17" s="275"/>
      <c r="H17" s="275"/>
      <c r="I17" s="275"/>
      <c r="J17" s="275"/>
      <c r="K17" s="275"/>
      <c r="L17" s="275"/>
      <c r="M17" s="275"/>
      <c r="N17" s="275"/>
      <c r="O17" s="275"/>
      <c r="P17" s="275"/>
      <c r="Q17" s="275"/>
      <c r="R17" s="275"/>
      <c r="S17" s="275"/>
      <c r="T17" s="275"/>
    </row>
    <row r="18" spans="1:113" s="2"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113" s="2" customFormat="1" ht="15" customHeight="1" x14ac:dyDescent="0.2">
      <c r="A19" s="277" t="s">
        <v>507</v>
      </c>
      <c r="B19" s="277"/>
      <c r="C19" s="277"/>
      <c r="D19" s="277"/>
      <c r="E19" s="277"/>
      <c r="F19" s="277"/>
      <c r="G19" s="277"/>
      <c r="H19" s="277"/>
      <c r="I19" s="277"/>
      <c r="J19" s="277"/>
      <c r="K19" s="277"/>
      <c r="L19" s="277"/>
      <c r="M19" s="277"/>
      <c r="N19" s="277"/>
      <c r="O19" s="277"/>
      <c r="P19" s="277"/>
      <c r="Q19" s="277"/>
      <c r="R19" s="277"/>
      <c r="S19" s="277"/>
      <c r="T19" s="277"/>
    </row>
    <row r="20" spans="1:113" s="56"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94" t="s">
        <v>6</v>
      </c>
      <c r="B21" s="297" t="s">
        <v>228</v>
      </c>
      <c r="C21" s="298"/>
      <c r="D21" s="301" t="s">
        <v>122</v>
      </c>
      <c r="E21" s="297" t="s">
        <v>535</v>
      </c>
      <c r="F21" s="298"/>
      <c r="G21" s="297" t="s">
        <v>279</v>
      </c>
      <c r="H21" s="298"/>
      <c r="I21" s="297" t="s">
        <v>121</v>
      </c>
      <c r="J21" s="298"/>
      <c r="K21" s="301" t="s">
        <v>120</v>
      </c>
      <c r="L21" s="297" t="s">
        <v>119</v>
      </c>
      <c r="M21" s="298"/>
      <c r="N21" s="297" t="s">
        <v>532</v>
      </c>
      <c r="O21" s="298"/>
      <c r="P21" s="301" t="s">
        <v>118</v>
      </c>
      <c r="Q21" s="290" t="s">
        <v>117</v>
      </c>
      <c r="R21" s="291"/>
      <c r="S21" s="290" t="s">
        <v>116</v>
      </c>
      <c r="T21" s="292"/>
    </row>
    <row r="22" spans="1:113" ht="204.75" customHeight="1" x14ac:dyDescent="0.25">
      <c r="A22" s="295"/>
      <c r="B22" s="299"/>
      <c r="C22" s="300"/>
      <c r="D22" s="303"/>
      <c r="E22" s="299"/>
      <c r="F22" s="300"/>
      <c r="G22" s="299"/>
      <c r="H22" s="300"/>
      <c r="I22" s="299"/>
      <c r="J22" s="300"/>
      <c r="K22" s="302"/>
      <c r="L22" s="299"/>
      <c r="M22" s="300"/>
      <c r="N22" s="299"/>
      <c r="O22" s="300"/>
      <c r="P22" s="302"/>
      <c r="Q22" s="106" t="s">
        <v>115</v>
      </c>
      <c r="R22" s="106" t="s">
        <v>506</v>
      </c>
      <c r="S22" s="106" t="s">
        <v>114</v>
      </c>
      <c r="T22" s="106" t="s">
        <v>113</v>
      </c>
    </row>
    <row r="23" spans="1:113" ht="51.75" customHeight="1" x14ac:dyDescent="0.25">
      <c r="A23" s="296"/>
      <c r="B23" s="158" t="s">
        <v>111</v>
      </c>
      <c r="C23" s="158" t="s">
        <v>112</v>
      </c>
      <c r="D23" s="302"/>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c r="C25" s="203" t="s">
        <v>581</v>
      </c>
      <c r="D25" s="204" t="str">
        <f>C25</f>
        <v>КСО</v>
      </c>
      <c r="E25" s="204">
        <f>B25</f>
        <v>0</v>
      </c>
      <c r="F25" s="204" t="str">
        <f>C25</f>
        <v>КСО</v>
      </c>
      <c r="G25" s="204">
        <f>B25</f>
        <v>0</v>
      </c>
      <c r="H25" s="204" t="str">
        <f>C25</f>
        <v>КСО</v>
      </c>
      <c r="I25" s="203">
        <v>0</v>
      </c>
      <c r="J25" s="203">
        <v>2024</v>
      </c>
      <c r="K25" s="203">
        <f>J25</f>
        <v>2024</v>
      </c>
      <c r="L25" s="203">
        <v>6</v>
      </c>
      <c r="M25" s="203">
        <v>6</v>
      </c>
      <c r="N25" s="204" t="s">
        <v>545</v>
      </c>
      <c r="O25" s="204" t="s">
        <v>545</v>
      </c>
      <c r="P25" s="203"/>
      <c r="Q25" s="204" t="s">
        <v>567</v>
      </c>
      <c r="R25" s="203" t="s">
        <v>583</v>
      </c>
      <c r="S25" s="204" t="s">
        <v>571</v>
      </c>
      <c r="T25" s="203" t="s">
        <v>582</v>
      </c>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8" t="s">
        <v>10</v>
      </c>
      <c r="F7" s="278"/>
      <c r="G7" s="278"/>
      <c r="H7" s="278"/>
      <c r="I7" s="278"/>
      <c r="J7" s="278"/>
      <c r="K7" s="278"/>
      <c r="L7" s="278"/>
      <c r="M7" s="278"/>
      <c r="N7" s="278"/>
      <c r="O7" s="278"/>
      <c r="P7" s="278"/>
      <c r="Q7" s="278"/>
      <c r="R7" s="278"/>
      <c r="S7" s="278"/>
      <c r="T7" s="278"/>
      <c r="U7" s="278"/>
      <c r="V7" s="278"/>
      <c r="W7" s="278"/>
      <c r="X7" s="278"/>
      <c r="Y7" s="278"/>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79" t="s">
        <v>553</v>
      </c>
      <c r="F9" s="279"/>
      <c r="G9" s="279"/>
      <c r="H9" s="279"/>
      <c r="I9" s="279"/>
      <c r="J9" s="279"/>
      <c r="K9" s="279"/>
      <c r="L9" s="279"/>
      <c r="M9" s="279"/>
      <c r="N9" s="279"/>
      <c r="O9" s="279"/>
      <c r="P9" s="279"/>
      <c r="Q9" s="279"/>
      <c r="R9" s="279"/>
      <c r="S9" s="279"/>
      <c r="T9" s="279"/>
      <c r="U9" s="279"/>
      <c r="V9" s="279"/>
      <c r="W9" s="279"/>
      <c r="X9" s="279"/>
      <c r="Y9" s="279"/>
    </row>
    <row r="10" spans="1:27" s="10" customFormat="1" ht="18.75" customHeight="1" x14ac:dyDescent="0.2">
      <c r="E10" s="275" t="s">
        <v>9</v>
      </c>
      <c r="F10" s="275"/>
      <c r="G10" s="275"/>
      <c r="H10" s="275"/>
      <c r="I10" s="275"/>
      <c r="J10" s="275"/>
      <c r="K10" s="275"/>
      <c r="L10" s="275"/>
      <c r="M10" s="275"/>
      <c r="N10" s="275"/>
      <c r="O10" s="275"/>
      <c r="P10" s="275"/>
      <c r="Q10" s="275"/>
      <c r="R10" s="275"/>
      <c r="S10" s="275"/>
      <c r="T10" s="275"/>
      <c r="U10" s="275"/>
      <c r="V10" s="275"/>
      <c r="W10" s="275"/>
      <c r="X10" s="275"/>
      <c r="Y10" s="275"/>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0" t="str">
        <f>'1. паспорт местоположение'!$A$12</f>
        <v>L_ 202401121</v>
      </c>
      <c r="F12" s="280"/>
      <c r="G12" s="280"/>
      <c r="H12" s="280"/>
      <c r="I12" s="280"/>
      <c r="J12" s="280"/>
      <c r="K12" s="280"/>
      <c r="L12" s="280"/>
      <c r="M12" s="280"/>
      <c r="N12" s="280"/>
      <c r="O12" s="280"/>
      <c r="P12" s="280"/>
      <c r="Q12" s="280"/>
      <c r="R12" s="280"/>
      <c r="S12" s="280"/>
      <c r="T12" s="280"/>
      <c r="U12" s="280"/>
      <c r="V12" s="280"/>
      <c r="W12" s="280"/>
      <c r="X12" s="280"/>
      <c r="Y12" s="280"/>
    </row>
    <row r="13" spans="1:27" s="10" customFormat="1" ht="18.75" customHeight="1" x14ac:dyDescent="0.2">
      <c r="E13" s="275" t="s">
        <v>8</v>
      </c>
      <c r="F13" s="275"/>
      <c r="G13" s="275"/>
      <c r="H13" s="275"/>
      <c r="I13" s="275"/>
      <c r="J13" s="275"/>
      <c r="K13" s="275"/>
      <c r="L13" s="275"/>
      <c r="M13" s="275"/>
      <c r="N13" s="275"/>
      <c r="O13" s="275"/>
      <c r="P13" s="275"/>
      <c r="Q13" s="275"/>
      <c r="R13" s="275"/>
      <c r="S13" s="275"/>
      <c r="T13" s="275"/>
      <c r="U13" s="275"/>
      <c r="V13" s="275"/>
      <c r="W13" s="275"/>
      <c r="X13" s="275"/>
      <c r="Y13" s="275"/>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79" t="str">
        <f>'1. паспорт местоположение'!$A$15</f>
        <v>Установка ячеек КСО с вакуумными выкл. В ТП-5309  ввод с КТП-2620 в кол-ве 1шт.</v>
      </c>
      <c r="F15" s="279"/>
      <c r="G15" s="279"/>
      <c r="H15" s="279"/>
      <c r="I15" s="279"/>
      <c r="J15" s="279"/>
      <c r="K15" s="279"/>
      <c r="L15" s="279"/>
      <c r="M15" s="279"/>
      <c r="N15" s="279"/>
      <c r="O15" s="279"/>
      <c r="P15" s="279"/>
      <c r="Q15" s="279"/>
      <c r="R15" s="279"/>
      <c r="S15" s="279"/>
      <c r="T15" s="279"/>
      <c r="U15" s="279"/>
      <c r="V15" s="279"/>
      <c r="W15" s="279"/>
      <c r="X15" s="279"/>
      <c r="Y15" s="279"/>
    </row>
    <row r="16" spans="1:27" s="2" customFormat="1" ht="15" customHeight="1" x14ac:dyDescent="0.2">
      <c r="E16" s="275" t="s">
        <v>7</v>
      </c>
      <c r="F16" s="275"/>
      <c r="G16" s="275"/>
      <c r="H16" s="275"/>
      <c r="I16" s="275"/>
      <c r="J16" s="275"/>
      <c r="K16" s="275"/>
      <c r="L16" s="275"/>
      <c r="M16" s="275"/>
      <c r="N16" s="275"/>
      <c r="O16" s="275"/>
      <c r="P16" s="275"/>
      <c r="Q16" s="275"/>
      <c r="R16" s="275"/>
      <c r="S16" s="275"/>
      <c r="T16" s="275"/>
      <c r="U16" s="275"/>
      <c r="V16" s="275"/>
      <c r="W16" s="275"/>
      <c r="X16" s="275"/>
      <c r="Y16" s="27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509</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6" customFormat="1" ht="21" customHeight="1" x14ac:dyDescent="0.25"/>
    <row r="21" spans="1:27" ht="15.75" customHeight="1" x14ac:dyDescent="0.25">
      <c r="A21" s="304" t="s">
        <v>6</v>
      </c>
      <c r="B21" s="306" t="s">
        <v>516</v>
      </c>
      <c r="C21" s="307"/>
      <c r="D21" s="306" t="s">
        <v>518</v>
      </c>
      <c r="E21" s="307"/>
      <c r="F21" s="290" t="s">
        <v>94</v>
      </c>
      <c r="G21" s="292"/>
      <c r="H21" s="292"/>
      <c r="I21" s="291"/>
      <c r="J21" s="304" t="s">
        <v>519</v>
      </c>
      <c r="K21" s="306" t="s">
        <v>520</v>
      </c>
      <c r="L21" s="307"/>
      <c r="M21" s="306" t="s">
        <v>521</v>
      </c>
      <c r="N21" s="307"/>
      <c r="O21" s="306" t="s">
        <v>508</v>
      </c>
      <c r="P21" s="307"/>
      <c r="Q21" s="306" t="s">
        <v>127</v>
      </c>
      <c r="R21" s="307"/>
      <c r="S21" s="304" t="s">
        <v>126</v>
      </c>
      <c r="T21" s="304" t="s">
        <v>522</v>
      </c>
      <c r="U21" s="304" t="s">
        <v>517</v>
      </c>
      <c r="V21" s="306" t="s">
        <v>125</v>
      </c>
      <c r="W21" s="307"/>
      <c r="X21" s="290" t="s">
        <v>117</v>
      </c>
      <c r="Y21" s="292"/>
      <c r="Z21" s="290" t="s">
        <v>116</v>
      </c>
      <c r="AA21" s="292"/>
    </row>
    <row r="22" spans="1:27" ht="216" customHeight="1" x14ac:dyDescent="0.25">
      <c r="A22" s="310"/>
      <c r="B22" s="308"/>
      <c r="C22" s="309"/>
      <c r="D22" s="308"/>
      <c r="E22" s="309"/>
      <c r="F22" s="290" t="s">
        <v>124</v>
      </c>
      <c r="G22" s="291"/>
      <c r="H22" s="290" t="s">
        <v>123</v>
      </c>
      <c r="I22" s="291"/>
      <c r="J22" s="305"/>
      <c r="K22" s="308"/>
      <c r="L22" s="309"/>
      <c r="M22" s="308"/>
      <c r="N22" s="309"/>
      <c r="O22" s="308"/>
      <c r="P22" s="309"/>
      <c r="Q22" s="308"/>
      <c r="R22" s="309"/>
      <c r="S22" s="305"/>
      <c r="T22" s="305"/>
      <c r="U22" s="305"/>
      <c r="V22" s="308"/>
      <c r="W22" s="309"/>
      <c r="X22" s="106" t="s">
        <v>115</v>
      </c>
      <c r="Y22" s="106" t="s">
        <v>506</v>
      </c>
      <c r="Z22" s="106" t="s">
        <v>114</v>
      </c>
      <c r="AA22" s="106" t="s">
        <v>113</v>
      </c>
    </row>
    <row r="23" spans="1:27" ht="60" customHeight="1" x14ac:dyDescent="0.25">
      <c r="A23" s="305"/>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5" zoomScale="85" zoomScaleNormal="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4" t="str">
        <f>'1. паспорт местоположение'!$A$5</f>
        <v>Год раскрытия информации: 2021 год</v>
      </c>
      <c r="B5" s="274"/>
      <c r="C5" s="274"/>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8" t="s">
        <v>10</v>
      </c>
      <c r="B7" s="278"/>
      <c r="C7" s="278"/>
      <c r="D7" s="11"/>
      <c r="E7" s="11"/>
      <c r="F7" s="11"/>
      <c r="G7" s="11"/>
      <c r="H7" s="11"/>
      <c r="I7" s="11"/>
      <c r="J7" s="11"/>
      <c r="K7" s="11"/>
      <c r="L7" s="11"/>
      <c r="M7" s="11"/>
      <c r="N7" s="11"/>
      <c r="O7" s="11"/>
      <c r="P7" s="11"/>
      <c r="Q7" s="11"/>
      <c r="R7" s="11"/>
      <c r="S7" s="11"/>
      <c r="T7" s="11"/>
      <c r="U7" s="11"/>
    </row>
    <row r="8" spans="1:29" s="10" customFormat="1" ht="18.75" x14ac:dyDescent="0.2">
      <c r="A8" s="278"/>
      <c r="B8" s="278"/>
      <c r="C8" s="278"/>
      <c r="D8" s="12"/>
      <c r="E8" s="12"/>
      <c r="F8" s="12"/>
      <c r="G8" s="12"/>
      <c r="H8" s="11"/>
      <c r="I8" s="11"/>
      <c r="J8" s="11"/>
      <c r="K8" s="11"/>
      <c r="L8" s="11"/>
      <c r="M8" s="11"/>
      <c r="N8" s="11"/>
      <c r="O8" s="11"/>
      <c r="P8" s="11"/>
      <c r="Q8" s="11"/>
      <c r="R8" s="11"/>
      <c r="S8" s="11"/>
      <c r="T8" s="11"/>
      <c r="U8" s="11"/>
    </row>
    <row r="9" spans="1:29" s="10" customFormat="1" ht="18.75" x14ac:dyDescent="0.2">
      <c r="A9" s="279" t="str">
        <f>'1. паспорт местоположение'!A9:C9</f>
        <v xml:space="preserve">ГУП "Региональные электрические сети "РБ  </v>
      </c>
      <c r="B9" s="279"/>
      <c r="C9" s="279"/>
      <c r="D9" s="6"/>
      <c r="E9" s="6"/>
      <c r="F9" s="6"/>
      <c r="G9" s="6"/>
      <c r="H9" s="11"/>
      <c r="I9" s="11"/>
      <c r="J9" s="11"/>
      <c r="K9" s="11"/>
      <c r="L9" s="11"/>
      <c r="M9" s="11"/>
      <c r="N9" s="11"/>
      <c r="O9" s="11"/>
      <c r="P9" s="11"/>
      <c r="Q9" s="11"/>
      <c r="R9" s="11"/>
      <c r="S9" s="11"/>
      <c r="T9" s="11"/>
      <c r="U9" s="11"/>
    </row>
    <row r="10" spans="1:29" s="10" customFormat="1" ht="18.75" x14ac:dyDescent="0.2">
      <c r="A10" s="275" t="s">
        <v>9</v>
      </c>
      <c r="B10" s="275"/>
      <c r="C10" s="275"/>
      <c r="D10" s="4"/>
      <c r="E10" s="4"/>
      <c r="F10" s="4"/>
      <c r="G10" s="4"/>
      <c r="H10" s="11"/>
      <c r="I10" s="11"/>
      <c r="J10" s="11"/>
      <c r="K10" s="11"/>
      <c r="L10" s="11"/>
      <c r="M10" s="11"/>
      <c r="N10" s="11"/>
      <c r="O10" s="11"/>
      <c r="P10" s="11"/>
      <c r="Q10" s="11"/>
      <c r="R10" s="11"/>
      <c r="S10" s="11"/>
      <c r="T10" s="11"/>
      <c r="U10" s="11"/>
    </row>
    <row r="11" spans="1:29" s="10" customFormat="1" ht="18.75" x14ac:dyDescent="0.2">
      <c r="A11" s="278"/>
      <c r="B11" s="278"/>
      <c r="C11" s="278"/>
      <c r="D11" s="12"/>
      <c r="E11" s="12"/>
      <c r="F11" s="12"/>
      <c r="G11" s="12"/>
      <c r="H11" s="11"/>
      <c r="I11" s="11"/>
      <c r="J11" s="11"/>
      <c r="K11" s="11"/>
      <c r="L11" s="11"/>
      <c r="M11" s="11"/>
      <c r="N11" s="11"/>
      <c r="O11" s="11"/>
      <c r="P11" s="11"/>
      <c r="Q11" s="11"/>
      <c r="R11" s="11"/>
      <c r="S11" s="11"/>
      <c r="T11" s="11"/>
      <c r="U11" s="11"/>
    </row>
    <row r="12" spans="1:29" s="10" customFormat="1" ht="18.75" x14ac:dyDescent="0.2">
      <c r="A12" s="280" t="str">
        <f>'1. паспорт местоположение'!$A$12</f>
        <v>L_ 202401121</v>
      </c>
      <c r="B12" s="280"/>
      <c r="C12" s="280"/>
      <c r="D12" s="6"/>
      <c r="E12" s="6"/>
      <c r="F12" s="6"/>
      <c r="G12" s="6"/>
      <c r="H12" s="11"/>
      <c r="I12" s="11"/>
      <c r="J12" s="11"/>
      <c r="K12" s="11"/>
      <c r="L12" s="11"/>
      <c r="M12" s="11"/>
      <c r="N12" s="11"/>
      <c r="O12" s="11"/>
      <c r="P12" s="11"/>
      <c r="Q12" s="11"/>
      <c r="R12" s="11"/>
      <c r="S12" s="11"/>
      <c r="T12" s="11"/>
      <c r="U12" s="11"/>
    </row>
    <row r="13" spans="1:29" s="10" customFormat="1" ht="18.75" x14ac:dyDescent="0.2">
      <c r="A13" s="275" t="s">
        <v>8</v>
      </c>
      <c r="B13" s="275"/>
      <c r="C13" s="275"/>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3"/>
      <c r="B14" s="283"/>
      <c r="C14" s="283"/>
      <c r="D14" s="8"/>
      <c r="E14" s="8"/>
      <c r="F14" s="8"/>
      <c r="G14" s="8"/>
      <c r="H14" s="8"/>
      <c r="I14" s="8"/>
      <c r="J14" s="8"/>
      <c r="K14" s="8"/>
      <c r="L14" s="8"/>
      <c r="M14" s="8"/>
      <c r="N14" s="8"/>
      <c r="O14" s="8"/>
      <c r="P14" s="8"/>
      <c r="Q14" s="8"/>
      <c r="R14" s="8"/>
      <c r="S14" s="8"/>
      <c r="T14" s="8"/>
      <c r="U14" s="8"/>
    </row>
    <row r="15" spans="1:29" s="2" customFormat="1" ht="15.75" x14ac:dyDescent="0.2">
      <c r="A15" s="279" t="str">
        <f>'1. паспорт местоположение'!$A$15</f>
        <v>Установка ячеек КСО с вакуумными выкл. В ТП-5309  ввод с КТП-2620 в кол-ве 1шт.</v>
      </c>
      <c r="B15" s="279"/>
      <c r="C15" s="279"/>
      <c r="D15" s="6"/>
      <c r="E15" s="6"/>
      <c r="F15" s="6"/>
      <c r="G15" s="6"/>
      <c r="H15" s="6"/>
      <c r="I15" s="6"/>
      <c r="J15" s="6"/>
      <c r="K15" s="6"/>
      <c r="L15" s="6"/>
      <c r="M15" s="6"/>
      <c r="N15" s="6"/>
      <c r="O15" s="6"/>
      <c r="P15" s="6"/>
      <c r="Q15" s="6"/>
      <c r="R15" s="6"/>
      <c r="S15" s="6"/>
      <c r="T15" s="6"/>
      <c r="U15" s="6"/>
    </row>
    <row r="16" spans="1:29" s="2" customFormat="1" ht="15" customHeight="1" x14ac:dyDescent="0.2">
      <c r="A16" s="275" t="s">
        <v>7</v>
      </c>
      <c r="B16" s="275"/>
      <c r="C16" s="275"/>
      <c r="D16" s="4"/>
      <c r="E16" s="4"/>
      <c r="F16" s="4"/>
      <c r="G16" s="4"/>
      <c r="H16" s="4"/>
      <c r="I16" s="4"/>
      <c r="J16" s="4"/>
      <c r="K16" s="4"/>
      <c r="L16" s="4"/>
      <c r="M16" s="4"/>
      <c r="N16" s="4"/>
      <c r="O16" s="4"/>
      <c r="P16" s="4"/>
      <c r="Q16" s="4"/>
      <c r="R16" s="4"/>
      <c r="S16" s="4"/>
      <c r="T16" s="4"/>
      <c r="U16" s="4"/>
    </row>
    <row r="17" spans="1:21" s="2" customFormat="1" ht="15" customHeight="1" x14ac:dyDescent="0.2">
      <c r="A17" s="281"/>
      <c r="B17" s="281"/>
      <c r="C17" s="281"/>
      <c r="D17" s="3"/>
      <c r="E17" s="3"/>
      <c r="F17" s="3"/>
      <c r="G17" s="3"/>
      <c r="H17" s="3"/>
      <c r="I17" s="3"/>
      <c r="J17" s="3"/>
      <c r="K17" s="3"/>
      <c r="L17" s="3"/>
      <c r="M17" s="3"/>
      <c r="N17" s="3"/>
      <c r="O17" s="3"/>
      <c r="P17" s="3"/>
      <c r="Q17" s="3"/>
      <c r="R17" s="3"/>
    </row>
    <row r="18" spans="1:21" s="2" customFormat="1" ht="27.75" customHeight="1" x14ac:dyDescent="0.2">
      <c r="A18" s="276" t="s">
        <v>501</v>
      </c>
      <c r="B18" s="276"/>
      <c r="C18" s="276"/>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Установка ячеек КСО с вакуумными выкл. В ТП-5309  ввод с КТП-2620 в кол-ве 1шт.</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1</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587</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4" t="str">
        <f>'1. паспорт местоположение'!$A$5</f>
        <v>Год раскрытия информации: 2021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53"/>
      <c r="AB6" s="153"/>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53"/>
      <c r="AB7" s="153"/>
    </row>
    <row r="8" spans="1:28" ht="15.75" x14ac:dyDescent="0.25">
      <c r="A8" s="279" t="s">
        <v>553</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54"/>
      <c r="AB8" s="154"/>
    </row>
    <row r="9" spans="1:28" ht="15.75"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55"/>
      <c r="AB9" s="155"/>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53"/>
      <c r="AB10" s="153"/>
    </row>
    <row r="11" spans="1:28" ht="15.75" x14ac:dyDescent="0.25">
      <c r="A11" s="280" t="str">
        <f>'1. паспорт местоположение'!$A$12</f>
        <v>L_ 202401121</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54"/>
      <c r="AB11" s="154"/>
    </row>
    <row r="12" spans="1:28" ht="15.75"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55"/>
      <c r="AB12" s="155"/>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9"/>
      <c r="AB13" s="9"/>
    </row>
    <row r="14" spans="1:28" ht="15.75" x14ac:dyDescent="0.25">
      <c r="A14" s="279" t="str">
        <f>'1. паспорт местоположение'!$A$15</f>
        <v>Установка ячеек КСО с вакуумными выкл. В ТП-5309  ввод с КТП-2620 в кол-ве 1шт.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54"/>
      <c r="AB14" s="154"/>
    </row>
    <row r="15" spans="1:28" ht="15.75"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55"/>
      <c r="AB15" s="155"/>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63"/>
      <c r="AB16" s="163"/>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63"/>
      <c r="AB17" s="163"/>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63"/>
      <c r="AB18" s="163"/>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63"/>
      <c r="AB19" s="163"/>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64"/>
      <c r="AB20" s="164"/>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64"/>
      <c r="AB21" s="164"/>
    </row>
    <row r="22" spans="1:28" x14ac:dyDescent="0.25">
      <c r="A22" s="313" t="s">
        <v>533</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65"/>
      <c r="AB22" s="165"/>
    </row>
    <row r="23" spans="1:28" ht="32.25" customHeight="1" x14ac:dyDescent="0.25">
      <c r="A23" s="315" t="s">
        <v>389</v>
      </c>
      <c r="B23" s="316"/>
      <c r="C23" s="316"/>
      <c r="D23" s="316"/>
      <c r="E23" s="316"/>
      <c r="F23" s="316"/>
      <c r="G23" s="316"/>
      <c r="H23" s="316"/>
      <c r="I23" s="316"/>
      <c r="J23" s="316"/>
      <c r="K23" s="316"/>
      <c r="L23" s="317"/>
      <c r="M23" s="314" t="s">
        <v>390</v>
      </c>
      <c r="N23" s="314"/>
      <c r="O23" s="314"/>
      <c r="P23" s="314"/>
      <c r="Q23" s="314"/>
      <c r="R23" s="314"/>
      <c r="S23" s="314"/>
      <c r="T23" s="314"/>
      <c r="U23" s="314"/>
      <c r="V23" s="314"/>
      <c r="W23" s="314"/>
      <c r="X23" s="314"/>
      <c r="Y23" s="314"/>
      <c r="Z23" s="314"/>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8" t="s">
        <v>10</v>
      </c>
      <c r="B7" s="278"/>
      <c r="C7" s="278"/>
      <c r="D7" s="278"/>
      <c r="E7" s="278"/>
      <c r="F7" s="278"/>
      <c r="G7" s="278"/>
      <c r="H7" s="278"/>
      <c r="I7" s="278"/>
      <c r="J7" s="278"/>
      <c r="K7" s="278"/>
      <c r="L7" s="278"/>
      <c r="M7" s="278"/>
      <c r="N7" s="278"/>
      <c r="O7" s="278"/>
      <c r="P7" s="11"/>
      <c r="Q7" s="11"/>
      <c r="R7" s="11"/>
      <c r="S7" s="11"/>
      <c r="T7" s="11"/>
      <c r="U7" s="11"/>
      <c r="V7" s="11"/>
      <c r="W7" s="11"/>
      <c r="X7" s="11"/>
      <c r="Y7" s="11"/>
      <c r="Z7" s="11"/>
    </row>
    <row r="8" spans="1:28" s="10" customFormat="1" ht="18.75" x14ac:dyDescent="0.2">
      <c r="A8" s="278"/>
      <c r="B8" s="278"/>
      <c r="C8" s="278"/>
      <c r="D8" s="278"/>
      <c r="E8" s="278"/>
      <c r="F8" s="278"/>
      <c r="G8" s="278"/>
      <c r="H8" s="278"/>
      <c r="I8" s="278"/>
      <c r="J8" s="278"/>
      <c r="K8" s="278"/>
      <c r="L8" s="278"/>
      <c r="M8" s="278"/>
      <c r="N8" s="278"/>
      <c r="O8" s="278"/>
      <c r="P8" s="11"/>
      <c r="Q8" s="11"/>
      <c r="R8" s="11"/>
      <c r="S8" s="11"/>
      <c r="T8" s="11"/>
      <c r="U8" s="11"/>
      <c r="V8" s="11"/>
      <c r="W8" s="11"/>
      <c r="X8" s="11"/>
      <c r="Y8" s="11"/>
      <c r="Z8" s="11"/>
    </row>
    <row r="9" spans="1:28" s="10" customFormat="1" ht="18.75" x14ac:dyDescent="0.2">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c r="M9" s="279"/>
      <c r="N9" s="279"/>
      <c r="O9" s="279"/>
      <c r="P9" s="11"/>
      <c r="Q9" s="11"/>
      <c r="R9" s="11"/>
      <c r="S9" s="11"/>
      <c r="T9" s="11"/>
      <c r="U9" s="11"/>
      <c r="V9" s="11"/>
      <c r="W9" s="11"/>
      <c r="X9" s="11"/>
      <c r="Y9" s="11"/>
      <c r="Z9" s="11"/>
    </row>
    <row r="10" spans="1:28" s="10" customFormat="1" ht="18.75" x14ac:dyDescent="0.2">
      <c r="A10" s="275" t="s">
        <v>9</v>
      </c>
      <c r="B10" s="275"/>
      <c r="C10" s="275"/>
      <c r="D10" s="275"/>
      <c r="E10" s="275"/>
      <c r="F10" s="275"/>
      <c r="G10" s="275"/>
      <c r="H10" s="275"/>
      <c r="I10" s="275"/>
      <c r="J10" s="275"/>
      <c r="K10" s="275"/>
      <c r="L10" s="275"/>
      <c r="M10" s="275"/>
      <c r="N10" s="275"/>
      <c r="O10" s="275"/>
      <c r="P10" s="11"/>
      <c r="Q10" s="11"/>
      <c r="R10" s="11"/>
      <c r="S10" s="11"/>
      <c r="T10" s="11"/>
      <c r="U10" s="11"/>
      <c r="V10" s="11"/>
      <c r="W10" s="11"/>
      <c r="X10" s="11"/>
      <c r="Y10" s="11"/>
      <c r="Z10" s="11"/>
    </row>
    <row r="11" spans="1:28" s="10" customFormat="1" ht="18.75" x14ac:dyDescent="0.2">
      <c r="A11" s="278"/>
      <c r="B11" s="278"/>
      <c r="C11" s="278"/>
      <c r="D11" s="278"/>
      <c r="E11" s="278"/>
      <c r="F11" s="278"/>
      <c r="G11" s="278"/>
      <c r="H11" s="278"/>
      <c r="I11" s="278"/>
      <c r="J11" s="278"/>
      <c r="K11" s="278"/>
      <c r="L11" s="278"/>
      <c r="M11" s="278"/>
      <c r="N11" s="278"/>
      <c r="O11" s="278"/>
      <c r="P11" s="11"/>
      <c r="Q11" s="11"/>
      <c r="R11" s="11"/>
      <c r="S11" s="11"/>
      <c r="T11" s="11"/>
      <c r="U11" s="11"/>
      <c r="V11" s="11"/>
      <c r="W11" s="11"/>
      <c r="X11" s="11"/>
      <c r="Y11" s="11"/>
      <c r="Z11" s="11"/>
    </row>
    <row r="12" spans="1:28" s="10" customFormat="1" ht="18.75" x14ac:dyDescent="0.2">
      <c r="A12" s="280" t="str">
        <f>'1. паспорт местоположение'!$A$12</f>
        <v>L_ 202401121</v>
      </c>
      <c r="B12" s="280"/>
      <c r="C12" s="280"/>
      <c r="D12" s="280"/>
      <c r="E12" s="280"/>
      <c r="F12" s="280"/>
      <c r="G12" s="280"/>
      <c r="H12" s="280"/>
      <c r="I12" s="280"/>
      <c r="J12" s="280"/>
      <c r="K12" s="280"/>
      <c r="L12" s="280"/>
      <c r="M12" s="280"/>
      <c r="N12" s="280"/>
      <c r="O12" s="280"/>
      <c r="P12" s="11"/>
      <c r="Q12" s="11"/>
      <c r="R12" s="11"/>
      <c r="S12" s="11"/>
      <c r="T12" s="11"/>
      <c r="U12" s="11"/>
      <c r="V12" s="11"/>
      <c r="W12" s="11"/>
      <c r="X12" s="11"/>
      <c r="Y12" s="11"/>
      <c r="Z12" s="11"/>
    </row>
    <row r="13" spans="1:28" s="10" customFormat="1" ht="18.75" x14ac:dyDescent="0.2">
      <c r="A13" s="275" t="s">
        <v>8</v>
      </c>
      <c r="B13" s="275"/>
      <c r="C13" s="275"/>
      <c r="D13" s="275"/>
      <c r="E13" s="275"/>
      <c r="F13" s="275"/>
      <c r="G13" s="275"/>
      <c r="H13" s="275"/>
      <c r="I13" s="275"/>
      <c r="J13" s="275"/>
      <c r="K13" s="275"/>
      <c r="L13" s="275"/>
      <c r="M13" s="275"/>
      <c r="N13" s="275"/>
      <c r="O13" s="275"/>
      <c r="P13" s="11"/>
      <c r="Q13" s="11"/>
      <c r="R13" s="11"/>
      <c r="S13" s="11"/>
      <c r="T13" s="11"/>
      <c r="U13" s="11"/>
      <c r="V13" s="11"/>
      <c r="W13" s="11"/>
      <c r="X13" s="11"/>
      <c r="Y13" s="11"/>
      <c r="Z13" s="11"/>
    </row>
    <row r="14" spans="1:28" s="7" customFormat="1" ht="15.75" customHeight="1" x14ac:dyDescent="0.2">
      <c r="A14" s="283"/>
      <c r="B14" s="283"/>
      <c r="C14" s="283"/>
      <c r="D14" s="283"/>
      <c r="E14" s="283"/>
      <c r="F14" s="283"/>
      <c r="G14" s="283"/>
      <c r="H14" s="283"/>
      <c r="I14" s="283"/>
      <c r="J14" s="283"/>
      <c r="K14" s="283"/>
      <c r="L14" s="283"/>
      <c r="M14" s="283"/>
      <c r="N14" s="283"/>
      <c r="O14" s="283"/>
      <c r="P14" s="8"/>
      <c r="Q14" s="8"/>
      <c r="R14" s="8"/>
      <c r="S14" s="8"/>
      <c r="T14" s="8"/>
      <c r="U14" s="8"/>
      <c r="V14" s="8"/>
      <c r="W14" s="8"/>
      <c r="X14" s="8"/>
      <c r="Y14" s="8"/>
      <c r="Z14" s="8"/>
    </row>
    <row r="15" spans="1:28" s="2" customFormat="1" ht="15.75" x14ac:dyDescent="0.2">
      <c r="A15" s="279" t="str">
        <f>'1. паспорт местоположение'!$A$15</f>
        <v>Установка ячеек КСО с вакуумными выкл. В ТП-5309  ввод с КТП-2620 в кол-ве 1шт.</v>
      </c>
      <c r="B15" s="279"/>
      <c r="C15" s="279"/>
      <c r="D15" s="279"/>
      <c r="E15" s="279"/>
      <c r="F15" s="279"/>
      <c r="G15" s="279"/>
      <c r="H15" s="279"/>
      <c r="I15" s="279"/>
      <c r="J15" s="279"/>
      <c r="K15" s="279"/>
      <c r="L15" s="279"/>
      <c r="M15" s="279"/>
      <c r="N15" s="279"/>
      <c r="O15" s="279"/>
      <c r="P15" s="6"/>
      <c r="Q15" s="6"/>
      <c r="R15" s="6"/>
      <c r="S15" s="6"/>
      <c r="T15" s="6"/>
      <c r="U15" s="6"/>
      <c r="V15" s="6"/>
      <c r="W15" s="6"/>
      <c r="X15" s="6"/>
      <c r="Y15" s="6"/>
      <c r="Z15" s="6"/>
    </row>
    <row r="16" spans="1:28" s="2" customFormat="1" ht="15" customHeight="1" x14ac:dyDescent="0.2">
      <c r="A16" s="275" t="s">
        <v>7</v>
      </c>
      <c r="B16" s="275"/>
      <c r="C16" s="275"/>
      <c r="D16" s="275"/>
      <c r="E16" s="275"/>
      <c r="F16" s="275"/>
      <c r="G16" s="275"/>
      <c r="H16" s="275"/>
      <c r="I16" s="275"/>
      <c r="J16" s="275"/>
      <c r="K16" s="275"/>
      <c r="L16" s="275"/>
      <c r="M16" s="275"/>
      <c r="N16" s="275"/>
      <c r="O16" s="275"/>
      <c r="P16" s="4"/>
      <c r="Q16" s="4"/>
      <c r="R16" s="4"/>
      <c r="S16" s="4"/>
      <c r="T16" s="4"/>
      <c r="U16" s="4"/>
      <c r="V16" s="4"/>
      <c r="W16" s="4"/>
      <c r="X16" s="4"/>
      <c r="Y16" s="4"/>
      <c r="Z16" s="4"/>
    </row>
    <row r="17" spans="1:26" s="2" customFormat="1" ht="15" customHeight="1" x14ac:dyDescent="0.2">
      <c r="A17" s="281"/>
      <c r="B17" s="281"/>
      <c r="C17" s="281"/>
      <c r="D17" s="281"/>
      <c r="E17" s="281"/>
      <c r="F17" s="281"/>
      <c r="G17" s="281"/>
      <c r="H17" s="281"/>
      <c r="I17" s="281"/>
      <c r="J17" s="281"/>
      <c r="K17" s="281"/>
      <c r="L17" s="281"/>
      <c r="M17" s="281"/>
      <c r="N17" s="281"/>
      <c r="O17" s="281"/>
      <c r="P17" s="3"/>
      <c r="Q17" s="3"/>
      <c r="R17" s="3"/>
      <c r="S17" s="3"/>
      <c r="T17" s="3"/>
      <c r="U17" s="3"/>
      <c r="V17" s="3"/>
      <c r="W17" s="3"/>
    </row>
    <row r="18" spans="1:26" s="2" customFormat="1" ht="91.5" customHeight="1" x14ac:dyDescent="0.2">
      <c r="A18" s="321" t="s">
        <v>510</v>
      </c>
      <c r="B18" s="321"/>
      <c r="C18" s="321"/>
      <c r="D18" s="321"/>
      <c r="E18" s="321"/>
      <c r="F18" s="321"/>
      <c r="G18" s="321"/>
      <c r="H18" s="321"/>
      <c r="I18" s="321"/>
      <c r="J18" s="321"/>
      <c r="K18" s="321"/>
      <c r="L18" s="321"/>
      <c r="M18" s="321"/>
      <c r="N18" s="321"/>
      <c r="O18" s="321"/>
      <c r="P18" s="5"/>
      <c r="Q18" s="5"/>
      <c r="R18" s="5"/>
      <c r="S18" s="5"/>
      <c r="T18" s="5"/>
      <c r="U18" s="5"/>
      <c r="V18" s="5"/>
      <c r="W18" s="5"/>
      <c r="X18" s="5"/>
      <c r="Y18" s="5"/>
      <c r="Z18" s="5"/>
    </row>
    <row r="19" spans="1:26" s="2" customFormat="1" ht="78" customHeight="1" x14ac:dyDescent="0.2">
      <c r="A19" s="284" t="s">
        <v>6</v>
      </c>
      <c r="B19" s="284" t="s">
        <v>88</v>
      </c>
      <c r="C19" s="284" t="s">
        <v>87</v>
      </c>
      <c r="D19" s="284" t="s">
        <v>76</v>
      </c>
      <c r="E19" s="318" t="s">
        <v>86</v>
      </c>
      <c r="F19" s="319"/>
      <c r="G19" s="319"/>
      <c r="H19" s="319"/>
      <c r="I19" s="320"/>
      <c r="J19" s="284" t="s">
        <v>85</v>
      </c>
      <c r="K19" s="284"/>
      <c r="L19" s="284"/>
      <c r="M19" s="284"/>
      <c r="N19" s="284"/>
      <c r="O19" s="284"/>
      <c r="P19" s="3"/>
      <c r="Q19" s="3"/>
      <c r="R19" s="3"/>
      <c r="S19" s="3"/>
      <c r="T19" s="3"/>
      <c r="U19" s="3"/>
      <c r="V19" s="3"/>
      <c r="W19" s="3"/>
    </row>
    <row r="20" spans="1:26" s="2" customFormat="1" ht="51" customHeight="1" x14ac:dyDescent="0.2">
      <c r="A20" s="284"/>
      <c r="B20" s="284"/>
      <c r="C20" s="284"/>
      <c r="D20" s="284"/>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25"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207" customFormat="1" x14ac:dyDescent="0.25">
      <c r="A6" s="209"/>
      <c r="I6" s="208"/>
      <c r="J6" s="208"/>
      <c r="K6" s="92"/>
    </row>
    <row r="7" spans="1:44" s="207" customFormat="1" x14ac:dyDescent="0.25">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207" customFormat="1" ht="18.75" customHeight="1"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0" t="str">
        <f>'1. паспорт местоположение'!$A$12</f>
        <v>L_ 202401121</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207" customFormat="1" ht="18.75" customHeight="1"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79" t="str">
        <f>'1. паспорт местоположение'!$A$15</f>
        <v>Установка ячеек КСО с вакуумными выкл. В ТП-5309  ввод с КТП-2620 в кол-ве 1шт.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207" customFormat="1" ht="15" customHeight="1"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79" t="s">
        <v>511</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28" t="s">
        <v>363</v>
      </c>
      <c r="B24" s="328"/>
      <c r="C24" s="328"/>
      <c r="D24" s="328"/>
      <c r="E24" s="328"/>
      <c r="F24" s="328"/>
      <c r="G24" s="328"/>
      <c r="H24" s="328"/>
      <c r="I24" s="328"/>
      <c r="J24" s="328"/>
      <c r="K24" s="328"/>
      <c r="L24" s="328"/>
      <c r="M24" s="328"/>
      <c r="N24" s="328"/>
      <c r="O24" s="328"/>
      <c r="P24" s="328"/>
      <c r="Q24" s="328"/>
      <c r="R24" s="328"/>
      <c r="S24" s="328"/>
      <c r="T24" s="328"/>
      <c r="U24" s="328"/>
      <c r="V24" s="328"/>
      <c r="W24" s="328"/>
      <c r="X24" s="328"/>
      <c r="Y24" s="328"/>
      <c r="Z24" s="328"/>
      <c r="AA24" s="328"/>
      <c r="AB24" s="328"/>
      <c r="AC24" s="328"/>
      <c r="AD24" s="328"/>
      <c r="AE24" s="328"/>
      <c r="AF24" s="328"/>
      <c r="AG24" s="328"/>
      <c r="AH24" s="328"/>
      <c r="AI24" s="328"/>
      <c r="AJ24" s="328"/>
      <c r="AK24" s="328" t="s">
        <v>1</v>
      </c>
      <c r="AL24" s="328"/>
      <c r="AM24" s="216"/>
      <c r="AN24" s="216"/>
      <c r="AO24" s="217"/>
      <c r="AP24" s="217"/>
      <c r="AQ24" s="217"/>
      <c r="AR24" s="217"/>
      <c r="AS24" s="216"/>
    </row>
    <row r="25" spans="1:45" ht="12.75" customHeight="1" x14ac:dyDescent="0.25">
      <c r="A25" s="329" t="s">
        <v>548</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31">
        <f>'1. паспорт местоположение'!C45</f>
        <v>1</v>
      </c>
      <c r="AL25" s="331"/>
      <c r="AM25" s="216"/>
      <c r="AN25" s="332" t="s">
        <v>362</v>
      </c>
      <c r="AO25" s="332"/>
      <c r="AP25" s="332"/>
      <c r="AQ25" s="327"/>
      <c r="AR25" s="327"/>
      <c r="AS25" s="216"/>
    </row>
    <row r="26" spans="1:45" ht="17.25" customHeight="1" x14ac:dyDescent="0.25">
      <c r="A26" s="340" t="s">
        <v>549</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216"/>
      <c r="AN26" s="322" t="s">
        <v>361</v>
      </c>
      <c r="AO26" s="323"/>
      <c r="AP26" s="324"/>
      <c r="AQ26" s="325"/>
      <c r="AR26" s="326"/>
      <c r="AS26" s="216"/>
    </row>
    <row r="27" spans="1:45" ht="17.25" customHeight="1" x14ac:dyDescent="0.25">
      <c r="A27" s="340" t="s">
        <v>360</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216"/>
      <c r="AN27" s="322" t="s">
        <v>359</v>
      </c>
      <c r="AO27" s="323"/>
      <c r="AP27" s="324"/>
      <c r="AQ27" s="325"/>
      <c r="AR27" s="326"/>
      <c r="AS27" s="216"/>
    </row>
    <row r="28" spans="1:45" ht="27.75" customHeight="1" thickBot="1" x14ac:dyDescent="0.3">
      <c r="A28" s="343" t="s">
        <v>358</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46"/>
      <c r="AL28" s="346"/>
      <c r="AM28" s="216"/>
      <c r="AN28" s="347" t="s">
        <v>357</v>
      </c>
      <c r="AO28" s="348"/>
      <c r="AP28" s="349"/>
      <c r="AQ28" s="325"/>
      <c r="AR28" s="326"/>
      <c r="AS28" s="216"/>
    </row>
    <row r="29" spans="1:45" ht="17.25" customHeight="1" x14ac:dyDescent="0.25">
      <c r="A29" s="333" t="s">
        <v>356</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36"/>
      <c r="AL29" s="336"/>
      <c r="AM29" s="216"/>
      <c r="AN29" s="337"/>
      <c r="AO29" s="338"/>
      <c r="AP29" s="338"/>
      <c r="AQ29" s="325"/>
      <c r="AR29" s="339"/>
      <c r="AS29" s="216"/>
    </row>
    <row r="30" spans="1:45" ht="17.25" customHeight="1" x14ac:dyDescent="0.25">
      <c r="A30" s="340" t="s">
        <v>355</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216"/>
      <c r="AS30" s="216"/>
    </row>
    <row r="31" spans="1:45" ht="17.25" customHeight="1" x14ac:dyDescent="0.25">
      <c r="A31" s="340" t="s">
        <v>354</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216"/>
      <c r="AN31" s="216"/>
      <c r="AO31" s="218"/>
      <c r="AP31" s="218"/>
      <c r="AQ31" s="218"/>
      <c r="AR31" s="218"/>
      <c r="AS31" s="216"/>
    </row>
    <row r="32" spans="1:45" ht="17.25" customHeight="1" x14ac:dyDescent="0.25">
      <c r="A32" s="340" t="s">
        <v>329</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216"/>
      <c r="AN32" s="216"/>
      <c r="AO32" s="216"/>
      <c r="AP32" s="216"/>
      <c r="AQ32" s="216"/>
      <c r="AR32" s="216"/>
      <c r="AS32" s="216"/>
    </row>
    <row r="33" spans="1:45" ht="17.25" customHeight="1" x14ac:dyDescent="0.25">
      <c r="A33" s="340" t="s">
        <v>353</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50"/>
      <c r="AL33" s="350"/>
      <c r="AM33" s="216"/>
      <c r="AN33" s="216"/>
      <c r="AO33" s="216"/>
      <c r="AP33" s="216"/>
      <c r="AQ33" s="216"/>
      <c r="AR33" s="216"/>
      <c r="AS33" s="216"/>
    </row>
    <row r="34" spans="1:45" ht="17.25" customHeight="1" x14ac:dyDescent="0.25">
      <c r="A34" s="340" t="s">
        <v>352</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216"/>
      <c r="AN34" s="216"/>
      <c r="AO34" s="216"/>
      <c r="AP34" s="216"/>
      <c r="AQ34" s="216"/>
      <c r="AR34" s="216"/>
      <c r="AS34" s="216"/>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216"/>
      <c r="AN35" s="216"/>
      <c r="AO35" s="216"/>
      <c r="AP35" s="216"/>
      <c r="AQ35" s="216"/>
      <c r="AR35" s="216"/>
      <c r="AS35" s="216"/>
    </row>
    <row r="36" spans="1:45" ht="17.25" customHeight="1" thickBot="1" x14ac:dyDescent="0.3">
      <c r="A36" s="351" t="s">
        <v>317</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46"/>
      <c r="AL36" s="346"/>
      <c r="AM36" s="216"/>
      <c r="AN36" s="216"/>
      <c r="AO36" s="216"/>
      <c r="AP36" s="216"/>
      <c r="AQ36" s="216"/>
      <c r="AR36" s="216"/>
      <c r="AS36" s="216"/>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36"/>
      <c r="AL37" s="336"/>
      <c r="AM37" s="216"/>
      <c r="AN37" s="216"/>
      <c r="AO37" s="216"/>
      <c r="AP37" s="216"/>
      <c r="AQ37" s="216"/>
      <c r="AR37" s="216"/>
      <c r="AS37" s="216"/>
    </row>
    <row r="38" spans="1:45" ht="17.25" customHeight="1" x14ac:dyDescent="0.25">
      <c r="A38" s="340" t="s">
        <v>351</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216"/>
      <c r="AN38" s="216"/>
      <c r="AO38" s="216"/>
      <c r="AP38" s="216"/>
      <c r="AQ38" s="216"/>
      <c r="AR38" s="216"/>
      <c r="AS38" s="216"/>
    </row>
    <row r="39" spans="1:45" ht="17.25" customHeight="1" thickBot="1" x14ac:dyDescent="0.3">
      <c r="A39" s="351" t="s">
        <v>350</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46"/>
      <c r="AL39" s="346"/>
      <c r="AM39" s="216"/>
      <c r="AN39" s="216"/>
      <c r="AO39" s="216"/>
      <c r="AP39" s="216"/>
      <c r="AQ39" s="216"/>
      <c r="AR39" s="216"/>
      <c r="AS39" s="216"/>
    </row>
    <row r="40" spans="1:45" ht="17.25" customHeight="1" x14ac:dyDescent="0.25">
      <c r="A40" s="329" t="s">
        <v>349</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36"/>
      <c r="AL40" s="336"/>
      <c r="AM40" s="216"/>
      <c r="AN40" s="216"/>
      <c r="AO40" s="216"/>
      <c r="AP40" s="216"/>
      <c r="AQ40" s="216"/>
      <c r="AR40" s="216"/>
      <c r="AS40" s="216"/>
    </row>
    <row r="41" spans="1:45" ht="17.25" customHeight="1" x14ac:dyDescent="0.25">
      <c r="A41" s="340" t="s">
        <v>348</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216"/>
      <c r="AN41" s="216"/>
      <c r="AO41" s="216"/>
      <c r="AP41" s="216"/>
      <c r="AQ41" s="216"/>
      <c r="AR41" s="216"/>
      <c r="AS41" s="216"/>
    </row>
    <row r="42" spans="1:45" ht="17.25" customHeight="1" x14ac:dyDescent="0.25">
      <c r="A42" s="340" t="s">
        <v>347</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216"/>
      <c r="AN42" s="216"/>
      <c r="AO42" s="216"/>
      <c r="AP42" s="216"/>
      <c r="AQ42" s="216"/>
      <c r="AR42" s="216"/>
      <c r="AS42" s="216"/>
    </row>
    <row r="43" spans="1:45" ht="17.25" customHeight="1" x14ac:dyDescent="0.25">
      <c r="A43" s="340" t="s">
        <v>346</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216"/>
      <c r="AN43" s="216"/>
      <c r="AO43" s="216"/>
      <c r="AP43" s="216"/>
      <c r="AQ43" s="216"/>
      <c r="AR43" s="216"/>
      <c r="AS43" s="216"/>
    </row>
    <row r="44" spans="1:45" ht="17.25" customHeight="1" x14ac:dyDescent="0.25">
      <c r="A44" s="340" t="s">
        <v>345</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216"/>
      <c r="AN44" s="216"/>
      <c r="AO44" s="216"/>
      <c r="AP44" s="216"/>
      <c r="AQ44" s="216"/>
      <c r="AR44" s="216"/>
      <c r="AS44" s="216"/>
    </row>
    <row r="45" spans="1:45" ht="17.25" customHeight="1" x14ac:dyDescent="0.25">
      <c r="A45" s="340" t="s">
        <v>344</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216"/>
      <c r="AN45" s="216"/>
      <c r="AO45" s="216"/>
      <c r="AP45" s="216"/>
      <c r="AQ45" s="216"/>
      <c r="AR45" s="216"/>
      <c r="AS45" s="216"/>
    </row>
    <row r="46" spans="1:45" ht="17.25" customHeight="1" thickBot="1" x14ac:dyDescent="0.3">
      <c r="A46" s="353" t="s">
        <v>343</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216"/>
      <c r="AN46" s="216"/>
      <c r="AO46" s="216"/>
      <c r="AP46" s="216"/>
      <c r="AQ46" s="216"/>
      <c r="AR46" s="216"/>
      <c r="AS46" s="216"/>
    </row>
    <row r="47" spans="1:45" ht="24" customHeight="1" x14ac:dyDescent="0.25">
      <c r="A47" s="356" t="s">
        <v>342</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36" t="s">
        <v>5</v>
      </c>
      <c r="AL47" s="336"/>
      <c r="AM47" s="359" t="s">
        <v>323</v>
      </c>
      <c r="AN47" s="359"/>
      <c r="AO47" s="219" t="s">
        <v>322</v>
      </c>
      <c r="AP47" s="219" t="s">
        <v>321</v>
      </c>
      <c r="AQ47" s="216"/>
    </row>
    <row r="48" spans="1:45" ht="12" customHeight="1" x14ac:dyDescent="0.25">
      <c r="A48" s="340" t="s">
        <v>341</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220"/>
      <c r="AP48" s="220"/>
      <c r="AQ48" s="216"/>
    </row>
    <row r="49" spans="1:43" ht="12" customHeight="1" x14ac:dyDescent="0.25">
      <c r="A49" s="340" t="s">
        <v>340</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220"/>
      <c r="AP49" s="220"/>
      <c r="AQ49" s="216"/>
    </row>
    <row r="50" spans="1:43" ht="12" customHeight="1" thickBot="1" x14ac:dyDescent="0.3">
      <c r="A50" s="351" t="s">
        <v>339</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46"/>
      <c r="AL50" s="346"/>
      <c r="AM50" s="346"/>
      <c r="AN50" s="346"/>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60" t="s">
        <v>338</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59" t="s">
        <v>5</v>
      </c>
      <c r="AL52" s="359"/>
      <c r="AM52" s="359" t="s">
        <v>323</v>
      </c>
      <c r="AN52" s="359"/>
      <c r="AO52" s="219" t="s">
        <v>322</v>
      </c>
      <c r="AP52" s="219" t="s">
        <v>321</v>
      </c>
      <c r="AQ52" s="216"/>
    </row>
    <row r="53" spans="1:43" ht="11.25" customHeight="1" x14ac:dyDescent="0.25">
      <c r="A53" s="362" t="s">
        <v>337</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50"/>
      <c r="AL53" s="350"/>
      <c r="AM53" s="350"/>
      <c r="AN53" s="350"/>
      <c r="AO53" s="225"/>
      <c r="AP53" s="225"/>
      <c r="AQ53" s="216"/>
    </row>
    <row r="54" spans="1:43" ht="12" customHeight="1" x14ac:dyDescent="0.25">
      <c r="A54" s="340" t="s">
        <v>336</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220"/>
      <c r="AP54" s="220"/>
      <c r="AQ54" s="216"/>
    </row>
    <row r="55" spans="1:43" ht="12" customHeight="1" x14ac:dyDescent="0.25">
      <c r="A55" s="340" t="s">
        <v>335</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220"/>
      <c r="AP55" s="220"/>
      <c r="AQ55" s="216"/>
    </row>
    <row r="56" spans="1:43" ht="12" customHeight="1" thickBot="1" x14ac:dyDescent="0.3">
      <c r="A56" s="351" t="s">
        <v>334</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46"/>
      <c r="AL56" s="346"/>
      <c r="AM56" s="346"/>
      <c r="AN56" s="346"/>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60" t="s">
        <v>333</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59" t="s">
        <v>5</v>
      </c>
      <c r="AL58" s="359"/>
      <c r="AM58" s="359" t="s">
        <v>323</v>
      </c>
      <c r="AN58" s="359"/>
      <c r="AO58" s="219" t="s">
        <v>322</v>
      </c>
      <c r="AP58" s="219" t="s">
        <v>321</v>
      </c>
      <c r="AQ58" s="216"/>
    </row>
    <row r="59" spans="1:43" ht="12.75" customHeight="1" x14ac:dyDescent="0.25">
      <c r="A59" s="364" t="s">
        <v>332</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228"/>
      <c r="AP59" s="228"/>
      <c r="AQ59" s="229"/>
    </row>
    <row r="60" spans="1:43" ht="12" customHeight="1" x14ac:dyDescent="0.25">
      <c r="A60" s="340" t="s">
        <v>331</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220"/>
      <c r="AP60" s="220"/>
      <c r="AQ60" s="216"/>
    </row>
    <row r="61" spans="1:43" ht="12" customHeight="1" x14ac:dyDescent="0.25">
      <c r="A61" s="340" t="s">
        <v>330</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220"/>
      <c r="AP61" s="220"/>
      <c r="AQ61" s="216"/>
    </row>
    <row r="62" spans="1:43" ht="12" customHeight="1" x14ac:dyDescent="0.25">
      <c r="A62" s="340" t="s">
        <v>329</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220"/>
      <c r="AP62" s="220"/>
      <c r="AQ62" s="216"/>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220"/>
      <c r="AP63" s="220"/>
      <c r="AQ63" s="216"/>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220"/>
      <c r="AP64" s="220"/>
      <c r="AQ64" s="216"/>
    </row>
    <row r="65" spans="1:43" ht="12" customHeight="1" x14ac:dyDescent="0.25">
      <c r="A65" s="340" t="s">
        <v>328</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220"/>
      <c r="AP65" s="220"/>
      <c r="AQ65" s="216"/>
    </row>
    <row r="66" spans="1:43" ht="27.75" customHeight="1" x14ac:dyDescent="0.25">
      <c r="A66" s="367" t="s">
        <v>327</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70"/>
      <c r="AL66" s="370"/>
      <c r="AM66" s="370"/>
      <c r="AN66" s="370"/>
      <c r="AO66" s="230"/>
      <c r="AP66" s="230"/>
      <c r="AQ66" s="229"/>
    </row>
    <row r="67" spans="1:43" ht="11.25" customHeight="1" x14ac:dyDescent="0.25">
      <c r="A67" s="340" t="s">
        <v>319</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220"/>
      <c r="AP67" s="220"/>
      <c r="AQ67" s="216"/>
    </row>
    <row r="68" spans="1:43" ht="25.5" customHeight="1" x14ac:dyDescent="0.25">
      <c r="A68" s="367" t="s">
        <v>320</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70"/>
      <c r="AL68" s="370"/>
      <c r="AM68" s="370"/>
      <c r="AN68" s="370"/>
      <c r="AO68" s="230"/>
      <c r="AP68" s="230"/>
      <c r="AQ68" s="229"/>
    </row>
    <row r="69" spans="1:43" ht="12" customHeight="1" x14ac:dyDescent="0.25">
      <c r="A69" s="340" t="s">
        <v>318</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220"/>
      <c r="AP69" s="220"/>
      <c r="AQ69" s="216"/>
    </row>
    <row r="70" spans="1:43" ht="12.75" customHeight="1" x14ac:dyDescent="0.25">
      <c r="A70" s="371" t="s">
        <v>326</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70"/>
      <c r="AL70" s="370"/>
      <c r="AM70" s="370"/>
      <c r="AN70" s="370"/>
      <c r="AO70" s="230"/>
      <c r="AP70" s="230"/>
      <c r="AQ70" s="229"/>
    </row>
    <row r="71" spans="1:43" ht="12" customHeight="1" x14ac:dyDescent="0.25">
      <c r="A71" s="340" t="s">
        <v>317</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220"/>
      <c r="AP71" s="220"/>
      <c r="AQ71" s="216"/>
    </row>
    <row r="72" spans="1:43" ht="12.75" customHeight="1" thickBot="1" x14ac:dyDescent="0.3">
      <c r="A72" s="373" t="s">
        <v>325</v>
      </c>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5"/>
      <c r="AK72" s="376"/>
      <c r="AL72" s="376"/>
      <c r="AM72" s="376"/>
      <c r="AN72" s="376"/>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60" t="s">
        <v>324</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59" t="s">
        <v>5</v>
      </c>
      <c r="AL74" s="359"/>
      <c r="AM74" s="359" t="s">
        <v>323</v>
      </c>
      <c r="AN74" s="359"/>
      <c r="AO74" s="219" t="s">
        <v>322</v>
      </c>
      <c r="AP74" s="219" t="s">
        <v>321</v>
      </c>
      <c r="AQ74" s="216"/>
    </row>
    <row r="75" spans="1:43" ht="25.5" customHeight="1" x14ac:dyDescent="0.25">
      <c r="A75" s="367" t="s">
        <v>320</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70"/>
      <c r="AL75" s="370"/>
      <c r="AM75" s="377"/>
      <c r="AN75" s="377"/>
      <c r="AO75" s="232"/>
      <c r="AP75" s="232"/>
      <c r="AQ75" s="229"/>
    </row>
    <row r="76" spans="1:43" ht="12" customHeight="1" x14ac:dyDescent="0.25">
      <c r="A76" s="340" t="s">
        <v>319</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78"/>
      <c r="AN76" s="378"/>
      <c r="AO76" s="233"/>
      <c r="AP76" s="233"/>
      <c r="AQ76" s="216"/>
    </row>
    <row r="77" spans="1:43" ht="12" customHeight="1" x14ac:dyDescent="0.25">
      <c r="A77" s="340" t="s">
        <v>318</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78"/>
      <c r="AN77" s="378"/>
      <c r="AO77" s="233"/>
      <c r="AP77" s="233"/>
      <c r="AQ77" s="216"/>
    </row>
    <row r="78" spans="1:43" ht="12" customHeight="1" x14ac:dyDescent="0.25">
      <c r="A78" s="340" t="s">
        <v>317</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78"/>
      <c r="AN78" s="378"/>
      <c r="AO78" s="233"/>
      <c r="AP78" s="233"/>
      <c r="AQ78" s="216"/>
    </row>
    <row r="79" spans="1:43" ht="12" customHeight="1" x14ac:dyDescent="0.25">
      <c r="A79" s="340" t="s">
        <v>316</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78"/>
      <c r="AN79" s="378"/>
      <c r="AO79" s="233"/>
      <c r="AP79" s="233"/>
      <c r="AQ79" s="216"/>
    </row>
    <row r="80" spans="1:43" ht="12" customHeight="1" x14ac:dyDescent="0.25">
      <c r="A80" s="340" t="s">
        <v>315</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78"/>
      <c r="AN80" s="378"/>
      <c r="AO80" s="233"/>
      <c r="AP80" s="233"/>
      <c r="AQ80" s="216"/>
    </row>
    <row r="81" spans="1:45" ht="12.75" customHeight="1" x14ac:dyDescent="0.25">
      <c r="A81" s="340" t="s">
        <v>314</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78"/>
      <c r="AN81" s="378"/>
      <c r="AO81" s="233"/>
      <c r="AP81" s="233"/>
      <c r="AQ81" s="216"/>
    </row>
    <row r="82" spans="1:45" ht="12.75" customHeight="1" x14ac:dyDescent="0.25">
      <c r="A82" s="340" t="s">
        <v>313</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78"/>
      <c r="AN82" s="378"/>
      <c r="AO82" s="233"/>
      <c r="AP82" s="233"/>
      <c r="AQ82" s="216"/>
    </row>
    <row r="83" spans="1:45" ht="12" customHeight="1" x14ac:dyDescent="0.25">
      <c r="A83" s="371" t="s">
        <v>312</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70"/>
      <c r="AL83" s="370"/>
      <c r="AM83" s="377"/>
      <c r="AN83" s="377"/>
      <c r="AO83" s="232"/>
      <c r="AP83" s="232"/>
      <c r="AQ83" s="229"/>
    </row>
    <row r="84" spans="1:45" ht="12" customHeight="1" x14ac:dyDescent="0.25">
      <c r="A84" s="371" t="s">
        <v>311</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70"/>
      <c r="AL84" s="370"/>
      <c r="AM84" s="377"/>
      <c r="AN84" s="377"/>
      <c r="AO84" s="232"/>
      <c r="AP84" s="232"/>
      <c r="AQ84" s="229"/>
    </row>
    <row r="85" spans="1:45" ht="12" customHeight="1" x14ac:dyDescent="0.25">
      <c r="A85" s="340" t="s">
        <v>310</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78"/>
      <c r="AN85" s="378"/>
      <c r="AO85" s="233"/>
      <c r="AP85" s="233"/>
      <c r="AQ85" s="216"/>
    </row>
    <row r="86" spans="1:45" ht="27.75" customHeight="1" x14ac:dyDescent="0.25">
      <c r="A86" s="367" t="s">
        <v>309</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70"/>
      <c r="AL86" s="370"/>
      <c r="AM86" s="377"/>
      <c r="AN86" s="377"/>
      <c r="AO86" s="232"/>
      <c r="AP86" s="232"/>
      <c r="AQ86" s="229"/>
    </row>
    <row r="87" spans="1:45" x14ac:dyDescent="0.25">
      <c r="A87" s="367" t="s">
        <v>308</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70"/>
      <c r="AL87" s="370"/>
      <c r="AM87" s="377"/>
      <c r="AN87" s="377"/>
      <c r="AO87" s="232"/>
      <c r="AP87" s="232"/>
      <c r="AQ87" s="229"/>
    </row>
    <row r="88" spans="1:45" ht="14.25" customHeight="1" x14ac:dyDescent="0.25">
      <c r="A88" s="383" t="s">
        <v>307</v>
      </c>
      <c r="B88" s="384"/>
      <c r="C88" s="384"/>
      <c r="D88" s="385"/>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86"/>
      <c r="AL88" s="387"/>
      <c r="AM88" s="388"/>
      <c r="AN88" s="389"/>
      <c r="AO88" s="232"/>
      <c r="AP88" s="232"/>
      <c r="AQ88" s="229"/>
    </row>
    <row r="89" spans="1:45" x14ac:dyDescent="0.25">
      <c r="A89" s="383" t="s">
        <v>306</v>
      </c>
      <c r="B89" s="384"/>
      <c r="C89" s="384"/>
      <c r="D89" s="385"/>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86"/>
      <c r="AL89" s="387"/>
      <c r="AM89" s="388"/>
      <c r="AN89" s="389"/>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79"/>
      <c r="AL90" s="380"/>
      <c r="AM90" s="381"/>
      <c r="AN90" s="382"/>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 zoomScale="70" zoomScaleSheetLayoutView="70" workbookViewId="0">
      <selection activeCell="C53" sqref="C53:H5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4" t="str">
        <f>'1. паспорт местоположение'!$A$5</f>
        <v>Год раскрытия информации: 2021 год</v>
      </c>
      <c r="B5" s="274"/>
      <c r="C5" s="274"/>
      <c r="D5" s="274"/>
      <c r="E5" s="274"/>
      <c r="F5" s="274"/>
      <c r="G5" s="274"/>
      <c r="H5" s="274"/>
      <c r="I5" s="274"/>
      <c r="J5" s="274"/>
      <c r="K5" s="274"/>
      <c r="L5" s="274"/>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8" t="s">
        <v>10</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row>
    <row r="10" spans="1:44" x14ac:dyDescent="0.25">
      <c r="A10" s="275" t="s">
        <v>9</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0" t="str">
        <f>'1. паспорт местоположение'!$A$12</f>
        <v>L_ 202401121</v>
      </c>
      <c r="B12" s="280"/>
      <c r="C12" s="280"/>
      <c r="D12" s="280"/>
      <c r="E12" s="280"/>
      <c r="F12" s="280"/>
      <c r="G12" s="280"/>
      <c r="H12" s="280"/>
      <c r="I12" s="280"/>
      <c r="J12" s="280"/>
      <c r="K12" s="280"/>
      <c r="L12" s="280"/>
    </row>
    <row r="13" spans="1:44" x14ac:dyDescent="0.25">
      <c r="A13" s="275" t="s">
        <v>8</v>
      </c>
      <c r="B13" s="275"/>
      <c r="C13" s="275"/>
      <c r="D13" s="275"/>
      <c r="E13" s="275"/>
      <c r="F13" s="275"/>
      <c r="G13" s="275"/>
      <c r="H13" s="275"/>
      <c r="I13" s="275"/>
      <c r="J13" s="275"/>
      <c r="K13" s="275"/>
      <c r="L13" s="275"/>
    </row>
    <row r="14" spans="1:44" ht="18.75" x14ac:dyDescent="0.25">
      <c r="A14" s="283"/>
      <c r="B14" s="283"/>
      <c r="C14" s="283"/>
      <c r="D14" s="283"/>
      <c r="E14" s="283"/>
      <c r="F14" s="283"/>
      <c r="G14" s="283"/>
      <c r="H14" s="283"/>
      <c r="I14" s="283"/>
      <c r="J14" s="283"/>
      <c r="K14" s="283"/>
      <c r="L14" s="283"/>
    </row>
    <row r="15" spans="1:44" x14ac:dyDescent="0.25">
      <c r="A15" s="279" t="str">
        <f>'1. паспорт местоположение'!$A$15</f>
        <v>Установка ячеек КСО с вакуумными выкл. В ТП-5309  ввод с КТП-2620 в кол-ве 1шт.</v>
      </c>
      <c r="B15" s="279"/>
      <c r="C15" s="279"/>
      <c r="D15" s="279"/>
      <c r="E15" s="279"/>
      <c r="F15" s="279"/>
      <c r="G15" s="279"/>
      <c r="H15" s="279"/>
      <c r="I15" s="279"/>
      <c r="J15" s="279"/>
      <c r="K15" s="279"/>
      <c r="L15" s="279"/>
    </row>
    <row r="16" spans="1:44" x14ac:dyDescent="0.25">
      <c r="A16" s="275" t="s">
        <v>7</v>
      </c>
      <c r="B16" s="275"/>
      <c r="C16" s="275"/>
      <c r="D16" s="275"/>
      <c r="E16" s="275"/>
      <c r="F16" s="275"/>
      <c r="G16" s="275"/>
      <c r="H16" s="275"/>
      <c r="I16" s="275"/>
      <c r="J16" s="275"/>
      <c r="K16" s="275"/>
      <c r="L16" s="275"/>
    </row>
    <row r="17" spans="1:12" ht="15.75" customHeight="1" x14ac:dyDescent="0.25">
      <c r="L17" s="93"/>
    </row>
    <row r="18" spans="1:12" x14ac:dyDescent="0.25">
      <c r="K18" s="92"/>
    </row>
    <row r="19" spans="1:12" ht="15.75" customHeight="1" x14ac:dyDescent="0.25">
      <c r="A19" s="390" t="s">
        <v>512</v>
      </c>
      <c r="B19" s="390"/>
      <c r="C19" s="390"/>
      <c r="D19" s="390"/>
      <c r="E19" s="390"/>
      <c r="F19" s="390"/>
      <c r="G19" s="390"/>
      <c r="H19" s="390"/>
      <c r="I19" s="390"/>
      <c r="J19" s="390"/>
      <c r="K19" s="390"/>
      <c r="L19" s="390"/>
    </row>
    <row r="20" spans="1:12" x14ac:dyDescent="0.25">
      <c r="A20" s="62"/>
      <c r="B20" s="62"/>
      <c r="C20" s="91"/>
      <c r="D20" s="91"/>
      <c r="E20" s="91"/>
      <c r="F20" s="91"/>
      <c r="G20" s="91"/>
      <c r="H20" s="91"/>
      <c r="I20" s="91"/>
      <c r="J20" s="91"/>
      <c r="K20" s="91"/>
      <c r="L20" s="91"/>
    </row>
    <row r="21" spans="1:12" ht="28.5" customHeight="1" x14ac:dyDescent="0.25">
      <c r="A21" s="391" t="s">
        <v>227</v>
      </c>
      <c r="B21" s="391" t="s">
        <v>226</v>
      </c>
      <c r="C21" s="397" t="s">
        <v>444</v>
      </c>
      <c r="D21" s="397"/>
      <c r="E21" s="397"/>
      <c r="F21" s="397"/>
      <c r="G21" s="397"/>
      <c r="H21" s="397"/>
      <c r="I21" s="392" t="s">
        <v>225</v>
      </c>
      <c r="J21" s="394" t="s">
        <v>446</v>
      </c>
      <c r="K21" s="391" t="s">
        <v>224</v>
      </c>
      <c r="L21" s="393" t="s">
        <v>445</v>
      </c>
    </row>
    <row r="22" spans="1:12" ht="58.5" customHeight="1" x14ac:dyDescent="0.25">
      <c r="A22" s="391"/>
      <c r="B22" s="391"/>
      <c r="C22" s="398" t="s">
        <v>3</v>
      </c>
      <c r="D22" s="398"/>
      <c r="E22" s="141"/>
      <c r="F22" s="142"/>
      <c r="G22" s="399" t="s">
        <v>2</v>
      </c>
      <c r="H22" s="400"/>
      <c r="I22" s="392"/>
      <c r="J22" s="395"/>
      <c r="K22" s="391"/>
      <c r="L22" s="393"/>
    </row>
    <row r="23" spans="1:12" ht="47.25" x14ac:dyDescent="0.25">
      <c r="A23" s="391"/>
      <c r="B23" s="391"/>
      <c r="C23" s="90" t="s">
        <v>223</v>
      </c>
      <c r="D23" s="90" t="s">
        <v>222</v>
      </c>
      <c r="E23" s="90" t="s">
        <v>223</v>
      </c>
      <c r="F23" s="90" t="s">
        <v>222</v>
      </c>
      <c r="G23" s="90" t="s">
        <v>223</v>
      </c>
      <c r="H23" s="90" t="s">
        <v>222</v>
      </c>
      <c r="I23" s="392"/>
      <c r="J23" s="396"/>
      <c r="K23" s="391"/>
      <c r="L23" s="393"/>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2024</v>
      </c>
      <c r="D40" s="83">
        <v>2024</v>
      </c>
      <c r="E40" s="83">
        <v>2024</v>
      </c>
      <c r="F40" s="83">
        <v>2024</v>
      </c>
      <c r="G40" s="83">
        <v>2024</v>
      </c>
      <c r="H40" s="83">
        <v>2024</v>
      </c>
      <c r="I40" s="179" t="s">
        <v>545</v>
      </c>
      <c r="J40" s="179" t="s">
        <v>545</v>
      </c>
      <c r="K40" s="82"/>
      <c r="L40" s="82"/>
    </row>
    <row r="41" spans="1:12" ht="63" customHeight="1" x14ac:dyDescent="0.25">
      <c r="A41" s="85" t="s">
        <v>210</v>
      </c>
      <c r="B41" s="86" t="s">
        <v>540</v>
      </c>
      <c r="C41" s="83">
        <v>2024</v>
      </c>
      <c r="D41" s="83">
        <v>2024</v>
      </c>
      <c r="E41" s="83">
        <v>2024</v>
      </c>
      <c r="F41" s="83">
        <v>2024</v>
      </c>
      <c r="G41" s="83">
        <v>2024</v>
      </c>
      <c r="H41" s="83">
        <v>2024</v>
      </c>
      <c r="I41" s="179" t="s">
        <v>545</v>
      </c>
      <c r="J41" s="179" t="s">
        <v>545</v>
      </c>
      <c r="K41" s="82"/>
      <c r="L41" s="82"/>
    </row>
    <row r="42" spans="1:12" ht="58.5" customHeight="1" x14ac:dyDescent="0.25">
      <c r="A42" s="85">
        <v>3</v>
      </c>
      <c r="B42" s="84" t="s">
        <v>461</v>
      </c>
      <c r="C42" s="83">
        <v>2024</v>
      </c>
      <c r="D42" s="83">
        <v>2024</v>
      </c>
      <c r="E42" s="83">
        <v>2024</v>
      </c>
      <c r="F42" s="83">
        <v>2024</v>
      </c>
      <c r="G42" s="83">
        <v>2024</v>
      </c>
      <c r="H42" s="83">
        <v>2024</v>
      </c>
      <c r="I42" s="179" t="s">
        <v>545</v>
      </c>
      <c r="J42" s="179" t="s">
        <v>545</v>
      </c>
      <c r="K42" s="82"/>
      <c r="L42" s="82"/>
    </row>
    <row r="43" spans="1:12" ht="34.5" customHeight="1" x14ac:dyDescent="0.25">
      <c r="A43" s="85" t="s">
        <v>209</v>
      </c>
      <c r="B43" s="84" t="s">
        <v>207</v>
      </c>
      <c r="C43" s="83">
        <v>2024</v>
      </c>
      <c r="D43" s="83">
        <v>2024</v>
      </c>
      <c r="E43" s="83">
        <v>2024</v>
      </c>
      <c r="F43" s="83">
        <v>2024</v>
      </c>
      <c r="G43" s="83">
        <v>2024</v>
      </c>
      <c r="H43" s="83">
        <v>2024</v>
      </c>
      <c r="I43" s="179" t="s">
        <v>545</v>
      </c>
      <c r="J43" s="179" t="s">
        <v>545</v>
      </c>
      <c r="K43" s="82"/>
      <c r="L43" s="82"/>
    </row>
    <row r="44" spans="1:12" ht="24.75" customHeight="1" x14ac:dyDescent="0.25">
      <c r="A44" s="85" t="s">
        <v>208</v>
      </c>
      <c r="B44" s="84" t="s">
        <v>205</v>
      </c>
      <c r="C44" s="83">
        <v>2024</v>
      </c>
      <c r="D44" s="83">
        <v>2024</v>
      </c>
      <c r="E44" s="83">
        <v>2024</v>
      </c>
      <c r="F44" s="83">
        <v>2024</v>
      </c>
      <c r="G44" s="83">
        <v>2024</v>
      </c>
      <c r="H44" s="83">
        <v>2024</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2024</v>
      </c>
      <c r="D47" s="83">
        <v>2024</v>
      </c>
      <c r="E47" s="83">
        <v>2024</v>
      </c>
      <c r="F47" s="83">
        <v>2024</v>
      </c>
      <c r="G47" s="83">
        <v>2024</v>
      </c>
      <c r="H47" s="83">
        <v>2024</v>
      </c>
      <c r="I47" s="179" t="s">
        <v>545</v>
      </c>
      <c r="J47" s="179" t="s">
        <v>545</v>
      </c>
      <c r="K47" s="82"/>
      <c r="L47" s="82"/>
    </row>
    <row r="48" spans="1:12" ht="37.5" customHeight="1" x14ac:dyDescent="0.25">
      <c r="A48" s="85" t="s">
        <v>476</v>
      </c>
      <c r="B48" s="86" t="s">
        <v>201</v>
      </c>
      <c r="C48" s="83">
        <v>2024</v>
      </c>
      <c r="D48" s="83">
        <v>2024</v>
      </c>
      <c r="E48" s="83">
        <v>2024</v>
      </c>
      <c r="F48" s="83">
        <v>2024</v>
      </c>
      <c r="G48" s="83">
        <v>2024</v>
      </c>
      <c r="H48" s="83">
        <v>2024</v>
      </c>
      <c r="I48" s="179" t="s">
        <v>545</v>
      </c>
      <c r="J48" s="179" t="s">
        <v>545</v>
      </c>
      <c r="K48" s="82"/>
      <c r="L48" s="82"/>
    </row>
    <row r="49" spans="1:12" ht="35.25" customHeight="1" x14ac:dyDescent="0.25">
      <c r="A49" s="85">
        <v>4</v>
      </c>
      <c r="B49" s="84" t="s">
        <v>199</v>
      </c>
      <c r="C49" s="83">
        <v>2024</v>
      </c>
      <c r="D49" s="83">
        <v>2024</v>
      </c>
      <c r="E49" s="83">
        <v>2024</v>
      </c>
      <c r="F49" s="83">
        <v>2024</v>
      </c>
      <c r="G49" s="83">
        <v>2024</v>
      </c>
      <c r="H49" s="83">
        <v>2024</v>
      </c>
      <c r="I49" s="179" t="s">
        <v>545</v>
      </c>
      <c r="J49" s="179" t="s">
        <v>545</v>
      </c>
      <c r="K49" s="82"/>
      <c r="L49" s="82"/>
    </row>
    <row r="50" spans="1:12" ht="86.25" customHeight="1" x14ac:dyDescent="0.25">
      <c r="A50" s="85" t="s">
        <v>200</v>
      </c>
      <c r="B50" s="84" t="s">
        <v>465</v>
      </c>
      <c r="C50" s="83">
        <v>2024</v>
      </c>
      <c r="D50" s="83">
        <v>2024</v>
      </c>
      <c r="E50" s="83">
        <v>2024</v>
      </c>
      <c r="F50" s="83">
        <v>2024</v>
      </c>
      <c r="G50" s="83">
        <v>2024</v>
      </c>
      <c r="H50" s="83">
        <v>2024</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2024</v>
      </c>
      <c r="D53" s="83">
        <v>2024</v>
      </c>
      <c r="E53" s="83">
        <v>2024</v>
      </c>
      <c r="F53" s="83">
        <v>2024</v>
      </c>
      <c r="G53" s="83">
        <v>2024</v>
      </c>
      <c r="H53" s="83">
        <v>2024</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19" zoomScale="70" zoomScaleNormal="70" zoomScaleSheetLayoutView="70" workbookViewId="0">
      <selection activeCell="H20" sqref="H20:K20"/>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4" t="str">
        <f>'1. паспорт местоположение'!$A$5</f>
        <v>Год раскрытия информации: 2021 год</v>
      </c>
      <c r="B4" s="274"/>
      <c r="C4" s="274"/>
      <c r="D4" s="274"/>
      <c r="E4" s="274"/>
      <c r="F4" s="274"/>
      <c r="G4" s="274"/>
      <c r="H4" s="274"/>
      <c r="I4" s="274"/>
      <c r="J4" s="274"/>
      <c r="K4" s="274"/>
      <c r="L4" s="274"/>
      <c r="M4" s="274"/>
    </row>
    <row r="5" spans="1:13" ht="18.75" x14ac:dyDescent="0.3">
      <c r="A5" s="60"/>
      <c r="B5" s="60"/>
      <c r="E5" s="60"/>
      <c r="F5" s="60"/>
      <c r="M5" s="13"/>
    </row>
    <row r="6" spans="1:13" ht="18.75" x14ac:dyDescent="0.25">
      <c r="A6" s="278" t="s">
        <v>10</v>
      </c>
      <c r="B6" s="278"/>
      <c r="C6" s="278"/>
      <c r="D6" s="278"/>
      <c r="E6" s="278"/>
      <c r="F6" s="278"/>
      <c r="G6" s="278"/>
      <c r="H6" s="278"/>
      <c r="I6" s="278"/>
      <c r="J6" s="278"/>
      <c r="K6" s="278"/>
      <c r="L6" s="278"/>
      <c r="M6" s="278"/>
    </row>
    <row r="7" spans="1:13" ht="18.75" x14ac:dyDescent="0.25">
      <c r="A7" s="11"/>
      <c r="B7" s="11"/>
      <c r="C7" s="249"/>
      <c r="D7" s="249"/>
      <c r="E7" s="11"/>
      <c r="F7" s="11"/>
      <c r="G7" s="11"/>
      <c r="H7" s="80"/>
      <c r="I7" s="80"/>
      <c r="J7" s="80"/>
      <c r="K7" s="80"/>
      <c r="L7" s="80"/>
      <c r="M7" s="80"/>
    </row>
    <row r="8" spans="1:13" x14ac:dyDescent="0.25">
      <c r="A8" s="279" t="str">
        <f>'1. паспорт местоположение'!A9:C9</f>
        <v xml:space="preserve">ГУП "Региональные электрические сети "РБ  </v>
      </c>
      <c r="B8" s="279"/>
      <c r="C8" s="279"/>
      <c r="D8" s="279"/>
      <c r="E8" s="279"/>
      <c r="F8" s="279"/>
      <c r="G8" s="279"/>
      <c r="H8" s="279"/>
      <c r="I8" s="279"/>
      <c r="J8" s="279"/>
      <c r="K8" s="279"/>
      <c r="L8" s="279"/>
      <c r="M8" s="279"/>
    </row>
    <row r="9" spans="1:13" ht="18.75" customHeight="1" x14ac:dyDescent="0.25">
      <c r="A9" s="275" t="s">
        <v>9</v>
      </c>
      <c r="B9" s="275"/>
      <c r="C9" s="275"/>
      <c r="D9" s="275"/>
      <c r="E9" s="275"/>
      <c r="F9" s="275"/>
      <c r="G9" s="275"/>
      <c r="H9" s="275"/>
      <c r="I9" s="275"/>
      <c r="J9" s="275"/>
      <c r="K9" s="275"/>
      <c r="L9" s="275"/>
      <c r="M9" s="275"/>
    </row>
    <row r="10" spans="1:13" ht="18.75" x14ac:dyDescent="0.25">
      <c r="A10" s="11"/>
      <c r="B10" s="11"/>
      <c r="C10" s="249"/>
      <c r="D10" s="249"/>
      <c r="E10" s="11"/>
      <c r="F10" s="11"/>
      <c r="G10" s="11"/>
      <c r="H10" s="80"/>
      <c r="I10" s="80"/>
      <c r="J10" s="80"/>
      <c r="K10" s="80"/>
      <c r="L10" s="80"/>
      <c r="M10" s="80"/>
    </row>
    <row r="11" spans="1:13" x14ac:dyDescent="0.25">
      <c r="A11" s="280" t="str">
        <f>'1. паспорт местоположение'!$A$12</f>
        <v>L_ 202401121</v>
      </c>
      <c r="B11" s="280"/>
      <c r="C11" s="280"/>
      <c r="D11" s="280"/>
      <c r="E11" s="280"/>
      <c r="F11" s="280"/>
      <c r="G11" s="280"/>
      <c r="H11" s="280"/>
      <c r="I11" s="280"/>
      <c r="J11" s="280"/>
      <c r="K11" s="280"/>
      <c r="L11" s="280"/>
      <c r="M11" s="280"/>
    </row>
    <row r="12" spans="1:13" x14ac:dyDescent="0.25">
      <c r="A12" s="275" t="s">
        <v>8</v>
      </c>
      <c r="B12" s="275"/>
      <c r="C12" s="275"/>
      <c r="D12" s="275"/>
      <c r="E12" s="275"/>
      <c r="F12" s="275"/>
      <c r="G12" s="275"/>
      <c r="H12" s="275"/>
      <c r="I12" s="275"/>
      <c r="J12" s="275"/>
      <c r="K12" s="275"/>
      <c r="L12" s="275"/>
      <c r="M12" s="275"/>
    </row>
    <row r="13" spans="1:13" ht="16.5" customHeight="1" x14ac:dyDescent="0.3">
      <c r="A13" s="9"/>
      <c r="B13" s="9"/>
      <c r="C13" s="250"/>
      <c r="D13" s="250"/>
      <c r="E13" s="9"/>
      <c r="F13" s="9"/>
      <c r="G13" s="9"/>
      <c r="H13" s="79"/>
      <c r="I13" s="79"/>
      <c r="J13" s="79"/>
      <c r="K13" s="79"/>
      <c r="L13" s="79"/>
      <c r="M13" s="79"/>
    </row>
    <row r="14" spans="1:13" x14ac:dyDescent="0.25">
      <c r="A14" s="279" t="str">
        <f>'1. паспорт местоположение'!$A$15</f>
        <v>Установка ячеек КСО с вакуумными выкл. В ТП-5309  ввод с КТП-2620 в кол-ве 1шт.</v>
      </c>
      <c r="B14" s="279"/>
      <c r="C14" s="279"/>
      <c r="D14" s="279"/>
      <c r="E14" s="279"/>
      <c r="F14" s="279"/>
      <c r="G14" s="279"/>
      <c r="H14" s="279"/>
      <c r="I14" s="279"/>
      <c r="J14" s="279"/>
      <c r="K14" s="279"/>
      <c r="L14" s="279"/>
      <c r="M14" s="279"/>
    </row>
    <row r="15" spans="1:13" ht="15.75" customHeight="1" x14ac:dyDescent="0.25">
      <c r="A15" s="275" t="s">
        <v>7</v>
      </c>
      <c r="B15" s="275"/>
      <c r="C15" s="275"/>
      <c r="D15" s="275"/>
      <c r="E15" s="275"/>
      <c r="F15" s="275"/>
      <c r="G15" s="275"/>
      <c r="H15" s="275"/>
      <c r="I15" s="275"/>
      <c r="J15" s="275"/>
      <c r="K15" s="275"/>
      <c r="L15" s="275"/>
      <c r="M15" s="275"/>
    </row>
    <row r="16" spans="1:13" x14ac:dyDescent="0.25">
      <c r="A16" s="402"/>
      <c r="B16" s="402"/>
      <c r="C16" s="402"/>
      <c r="D16" s="402"/>
      <c r="E16" s="402"/>
      <c r="F16" s="402"/>
      <c r="G16" s="402"/>
      <c r="H16" s="402"/>
      <c r="I16" s="402"/>
      <c r="J16" s="402"/>
      <c r="K16" s="402"/>
      <c r="L16" s="402"/>
      <c r="M16" s="402"/>
    </row>
    <row r="17" spans="1:16" x14ac:dyDescent="0.25">
      <c r="A17" s="60"/>
      <c r="H17" s="60"/>
      <c r="I17" s="60"/>
      <c r="J17" s="60"/>
      <c r="K17" s="60"/>
      <c r="L17" s="60"/>
    </row>
    <row r="18" spans="1:16" x14ac:dyDescent="0.25">
      <c r="A18" s="406" t="s">
        <v>513</v>
      </c>
      <c r="B18" s="406"/>
      <c r="C18" s="406"/>
      <c r="D18" s="406"/>
      <c r="E18" s="406"/>
      <c r="F18" s="406"/>
      <c r="G18" s="406"/>
      <c r="H18" s="406"/>
      <c r="I18" s="406"/>
      <c r="J18" s="406"/>
      <c r="K18" s="406"/>
      <c r="L18" s="406"/>
      <c r="M18" s="406"/>
    </row>
    <row r="19" spans="1:16" x14ac:dyDescent="0.25">
      <c r="A19" s="60"/>
      <c r="B19" s="60"/>
      <c r="E19" s="60"/>
      <c r="F19" s="60"/>
      <c r="H19" s="60"/>
      <c r="I19" s="60"/>
      <c r="J19" s="60"/>
      <c r="K19" s="60"/>
      <c r="L19" s="60"/>
    </row>
    <row r="20" spans="1:16" ht="33" customHeight="1" x14ac:dyDescent="0.25">
      <c r="A20" s="403" t="s">
        <v>193</v>
      </c>
      <c r="B20" s="403" t="s">
        <v>192</v>
      </c>
      <c r="C20" s="401" t="s">
        <v>191</v>
      </c>
      <c r="D20" s="401"/>
      <c r="E20" s="405" t="s">
        <v>190</v>
      </c>
      <c r="F20" s="405"/>
      <c r="G20" s="403" t="s">
        <v>189</v>
      </c>
      <c r="H20" s="411" t="s">
        <v>588</v>
      </c>
      <c r="I20" s="412"/>
      <c r="J20" s="412"/>
      <c r="K20" s="412"/>
      <c r="L20" s="407" t="s">
        <v>188</v>
      </c>
      <c r="M20" s="408"/>
      <c r="N20" s="78"/>
      <c r="O20" s="78"/>
      <c r="P20" s="78"/>
    </row>
    <row r="21" spans="1:16" ht="99.75" customHeight="1" x14ac:dyDescent="0.25">
      <c r="A21" s="404"/>
      <c r="B21" s="404"/>
      <c r="C21" s="401"/>
      <c r="D21" s="401"/>
      <c r="E21" s="405"/>
      <c r="F21" s="405"/>
      <c r="G21" s="404"/>
      <c r="H21" s="391" t="s">
        <v>3</v>
      </c>
      <c r="I21" s="391"/>
      <c r="J21" s="391" t="s">
        <v>187</v>
      </c>
      <c r="K21" s="391"/>
      <c r="L21" s="409"/>
      <c r="M21" s="410"/>
    </row>
    <row r="22" spans="1:16" ht="89.25" customHeight="1" x14ac:dyDescent="0.25">
      <c r="A22" s="398"/>
      <c r="B22" s="398"/>
      <c r="C22" s="251" t="s">
        <v>3</v>
      </c>
      <c r="D22" s="251" t="s">
        <v>183</v>
      </c>
      <c r="E22" s="77" t="s">
        <v>186</v>
      </c>
      <c r="F22" s="77" t="s">
        <v>185</v>
      </c>
      <c r="G22" s="398"/>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1.2</v>
      </c>
      <c r="D24" s="253">
        <f>D27*1.2</f>
        <v>1.2</v>
      </c>
      <c r="E24" s="196">
        <v>0</v>
      </c>
      <c r="F24" s="196">
        <v>0</v>
      </c>
      <c r="G24" s="182">
        <v>0</v>
      </c>
      <c r="H24" s="182">
        <f>C24</f>
        <v>1.2</v>
      </c>
      <c r="I24" s="182" t="s">
        <v>584</v>
      </c>
      <c r="J24" s="182">
        <f>D24</f>
        <v>1.2</v>
      </c>
      <c r="K24" s="182" t="str">
        <f>I24</f>
        <v>III</v>
      </c>
      <c r="L24" s="182">
        <f>C24</f>
        <v>1.2</v>
      </c>
      <c r="M24" s="182">
        <f>D24</f>
        <v>1.2</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1</v>
      </c>
      <c r="D27" s="253">
        <f>D30</f>
        <v>1</v>
      </c>
      <c r="E27" s="183">
        <v>0</v>
      </c>
      <c r="F27" s="183">
        <v>0</v>
      </c>
      <c r="G27" s="183">
        <v>0</v>
      </c>
      <c r="H27" s="182">
        <f t="shared" si="0"/>
        <v>1</v>
      </c>
      <c r="I27" s="182" t="str">
        <f>I24</f>
        <v>III</v>
      </c>
      <c r="J27" s="182">
        <f t="shared" si="1"/>
        <v>1</v>
      </c>
      <c r="K27" s="182" t="str">
        <f>I27</f>
        <v>III</v>
      </c>
      <c r="L27" s="182">
        <f t="shared" si="2"/>
        <v>1</v>
      </c>
      <c r="M27" s="182">
        <f t="shared" si="3"/>
        <v>1</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1</v>
      </c>
      <c r="D30" s="253">
        <f>D34+D33+D32+D31</f>
        <v>1</v>
      </c>
      <c r="E30" s="182">
        <v>0</v>
      </c>
      <c r="F30" s="182">
        <v>0</v>
      </c>
      <c r="G30" s="183">
        <v>0</v>
      </c>
      <c r="H30" s="182">
        <f t="shared" si="0"/>
        <v>1</v>
      </c>
      <c r="I30" s="182" t="str">
        <f>I24</f>
        <v>III</v>
      </c>
      <c r="J30" s="182">
        <f t="shared" si="1"/>
        <v>1</v>
      </c>
      <c r="K30" s="182" t="str">
        <f>I30</f>
        <v>III</v>
      </c>
      <c r="L30" s="182">
        <f t="shared" si="2"/>
        <v>1</v>
      </c>
      <c r="M30" s="182">
        <f t="shared" si="3"/>
        <v>1</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1</v>
      </c>
      <c r="D33" s="254">
        <f>C33</f>
        <v>1</v>
      </c>
      <c r="E33" s="182">
        <v>0</v>
      </c>
      <c r="F33" s="182">
        <v>0</v>
      </c>
      <c r="G33" s="183">
        <v>0</v>
      </c>
      <c r="H33" s="182">
        <f t="shared" si="0"/>
        <v>1</v>
      </c>
      <c r="I33" s="182" t="str">
        <f>I24</f>
        <v>III</v>
      </c>
      <c r="J33" s="182">
        <f t="shared" si="1"/>
        <v>1</v>
      </c>
      <c r="K33" s="182" t="str">
        <f>I33</f>
        <v>III</v>
      </c>
      <c r="L33" s="182">
        <f t="shared" si="2"/>
        <v>1</v>
      </c>
      <c r="M33" s="182">
        <f t="shared" si="3"/>
        <v>1</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581</v>
      </c>
      <c r="C42" s="259">
        <v>1</v>
      </c>
      <c r="D42" s="259">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
        <v>581</v>
      </c>
      <c r="C50" s="259">
        <v>1</v>
      </c>
      <c r="D50" s="259">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1</v>
      </c>
      <c r="D52" s="253">
        <f>D30</f>
        <v>1</v>
      </c>
      <c r="E52" s="183">
        <v>0</v>
      </c>
      <c r="F52" s="183">
        <v>0</v>
      </c>
      <c r="G52" s="183">
        <v>0</v>
      </c>
      <c r="H52" s="182">
        <f t="shared" si="0"/>
        <v>1</v>
      </c>
      <c r="I52" s="182">
        <v>0</v>
      </c>
      <c r="J52" s="182">
        <f t="shared" si="1"/>
        <v>1</v>
      </c>
      <c r="K52" s="182">
        <v>0</v>
      </c>
      <c r="L52" s="182">
        <f t="shared" si="2"/>
        <v>1</v>
      </c>
      <c r="M52" s="182">
        <f t="shared" si="3"/>
        <v>1</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
        <v>581</v>
      </c>
      <c r="C57" s="259">
        <v>1</v>
      </c>
      <c r="D57" s="259">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
        <v>581</v>
      </c>
      <c r="C64" s="258">
        <v>1</v>
      </c>
      <c r="D64" s="254">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1"/>
      <c r="D65" s="261"/>
      <c r="E65" s="66"/>
      <c r="F65" s="66"/>
      <c r="G65" s="66"/>
      <c r="H65" s="60"/>
      <c r="I65" s="60"/>
      <c r="J65" s="60"/>
      <c r="K65" s="60"/>
      <c r="L65" s="60"/>
    </row>
    <row r="66" spans="1:12" ht="54" customHeight="1" x14ac:dyDescent="0.25">
      <c r="A66" s="60"/>
      <c r="B66" s="415"/>
      <c r="C66" s="415"/>
      <c r="D66" s="415"/>
      <c r="E66" s="415"/>
      <c r="F66" s="415"/>
      <c r="G66" s="415"/>
      <c r="H66" s="64"/>
      <c r="I66" s="64"/>
      <c r="J66" s="64"/>
      <c r="K66" s="64"/>
      <c r="L66" s="64"/>
    </row>
    <row r="67" spans="1:12" x14ac:dyDescent="0.25">
      <c r="A67" s="60"/>
      <c r="B67" s="60"/>
      <c r="E67" s="60"/>
      <c r="F67" s="60"/>
      <c r="H67" s="60"/>
      <c r="I67" s="60"/>
      <c r="J67" s="60"/>
      <c r="K67" s="60"/>
      <c r="L67" s="60"/>
    </row>
    <row r="68" spans="1:12" ht="50.25" customHeight="1" x14ac:dyDescent="0.25">
      <c r="A68" s="60"/>
      <c r="B68" s="416"/>
      <c r="C68" s="416"/>
      <c r="D68" s="416"/>
      <c r="E68" s="416"/>
      <c r="F68" s="416"/>
      <c r="G68" s="416"/>
      <c r="H68" s="60"/>
      <c r="I68" s="60"/>
      <c r="J68" s="60"/>
      <c r="K68" s="60"/>
      <c r="L68" s="60"/>
    </row>
    <row r="69" spans="1:12" x14ac:dyDescent="0.25">
      <c r="A69" s="60"/>
      <c r="B69" s="60"/>
      <c r="E69" s="60"/>
      <c r="F69" s="60"/>
      <c r="H69" s="60"/>
      <c r="I69" s="60"/>
      <c r="J69" s="60"/>
      <c r="K69" s="60"/>
      <c r="L69" s="60"/>
    </row>
    <row r="70" spans="1:12" ht="36.75" customHeight="1" x14ac:dyDescent="0.25">
      <c r="A70" s="60"/>
      <c r="B70" s="415"/>
      <c r="C70" s="415"/>
      <c r="D70" s="415"/>
      <c r="E70" s="415"/>
      <c r="F70" s="415"/>
      <c r="G70" s="415"/>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15"/>
      <c r="C72" s="415"/>
      <c r="D72" s="415"/>
      <c r="E72" s="415"/>
      <c r="F72" s="415"/>
      <c r="G72" s="415"/>
      <c r="H72" s="60"/>
      <c r="I72" s="60"/>
      <c r="J72" s="60"/>
      <c r="K72" s="60"/>
      <c r="L72" s="60"/>
    </row>
    <row r="73" spans="1:12" ht="32.25" customHeight="1" x14ac:dyDescent="0.25">
      <c r="A73" s="60"/>
      <c r="B73" s="416"/>
      <c r="C73" s="416"/>
      <c r="D73" s="416"/>
      <c r="E73" s="416"/>
      <c r="F73" s="416"/>
      <c r="G73" s="416"/>
      <c r="H73" s="60"/>
      <c r="I73" s="60"/>
      <c r="J73" s="60"/>
      <c r="K73" s="60"/>
      <c r="L73" s="60"/>
    </row>
    <row r="74" spans="1:12" ht="51.75" customHeight="1" x14ac:dyDescent="0.25">
      <c r="A74" s="60"/>
      <c r="B74" s="415"/>
      <c r="C74" s="415"/>
      <c r="D74" s="415"/>
      <c r="E74" s="415"/>
      <c r="F74" s="415"/>
      <c r="G74" s="415"/>
      <c r="H74" s="60"/>
      <c r="I74" s="60"/>
      <c r="J74" s="60"/>
      <c r="K74" s="60"/>
      <c r="L74" s="60"/>
    </row>
    <row r="75" spans="1:12" ht="21.75" customHeight="1" x14ac:dyDescent="0.25">
      <c r="A75" s="60"/>
      <c r="B75" s="413"/>
      <c r="C75" s="413"/>
      <c r="D75" s="413"/>
      <c r="E75" s="413"/>
      <c r="F75" s="413"/>
      <c r="G75" s="413"/>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14"/>
      <c r="C77" s="414"/>
      <c r="D77" s="414"/>
      <c r="E77" s="414"/>
      <c r="F77" s="414"/>
      <c r="G77" s="414"/>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B75:G75"/>
    <mergeCell ref="B77:G77"/>
    <mergeCell ref="B66:G66"/>
    <mergeCell ref="B68:G68"/>
    <mergeCell ref="B70:G70"/>
    <mergeCell ref="B72:G72"/>
    <mergeCell ref="B73:G73"/>
    <mergeCell ref="B74:G74"/>
    <mergeCell ref="A14:M14"/>
    <mergeCell ref="C20:D21"/>
    <mergeCell ref="A16:M16"/>
    <mergeCell ref="A15:M15"/>
    <mergeCell ref="A20:A22"/>
    <mergeCell ref="E20:F21"/>
    <mergeCell ref="A18:M18"/>
    <mergeCell ref="L20:M21"/>
    <mergeCell ref="G20:G22"/>
    <mergeCell ref="B20:B22"/>
    <mergeCell ref="H20:K20"/>
    <mergeCell ref="H21:I21"/>
    <mergeCell ref="J21:K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A23" zoomScale="124" zoomScaleSheetLayoutView="124" workbookViewId="0">
      <selection activeCell="E30" sqref="E30"/>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3"/>
    </row>
    <row r="7" spans="1:48" ht="18.75" x14ac:dyDescent="0.25">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80" t="str">
        <f>'1. паспорт местоположение'!$A$12</f>
        <v>L_ 202401121</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79" t="str">
        <f>'1. паспорт местоположение'!$A$15</f>
        <v>Установка ячеек КСО с вакуумными выкл. В ТП-5309  ввод с КТП-2620 в кол-ве 1шт.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17" t="s">
        <v>526</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2" customFormat="1" ht="58.5" customHeight="1" x14ac:dyDescent="0.25">
      <c r="A22" s="418" t="s">
        <v>53</v>
      </c>
      <c r="B22" s="421" t="s">
        <v>25</v>
      </c>
      <c r="C22" s="418" t="s">
        <v>52</v>
      </c>
      <c r="D22" s="418" t="s">
        <v>51</v>
      </c>
      <c r="E22" s="424" t="s">
        <v>536</v>
      </c>
      <c r="F22" s="425"/>
      <c r="G22" s="425"/>
      <c r="H22" s="425"/>
      <c r="I22" s="425"/>
      <c r="J22" s="425"/>
      <c r="K22" s="425"/>
      <c r="L22" s="426"/>
      <c r="M22" s="418" t="s">
        <v>50</v>
      </c>
      <c r="N22" s="418" t="s">
        <v>49</v>
      </c>
      <c r="O22" s="418" t="s">
        <v>48</v>
      </c>
      <c r="P22" s="427" t="s">
        <v>265</v>
      </c>
      <c r="Q22" s="427" t="s">
        <v>47</v>
      </c>
      <c r="R22" s="427" t="s">
        <v>46</v>
      </c>
      <c r="S22" s="427" t="s">
        <v>45</v>
      </c>
      <c r="T22" s="427"/>
      <c r="U22" s="428" t="s">
        <v>44</v>
      </c>
      <c r="V22" s="428" t="s">
        <v>43</v>
      </c>
      <c r="W22" s="427" t="s">
        <v>42</v>
      </c>
      <c r="X22" s="427" t="s">
        <v>41</v>
      </c>
      <c r="Y22" s="427" t="s">
        <v>40</v>
      </c>
      <c r="Z22" s="441" t="s">
        <v>39</v>
      </c>
      <c r="AA22" s="427" t="s">
        <v>38</v>
      </c>
      <c r="AB22" s="427" t="s">
        <v>37</v>
      </c>
      <c r="AC22" s="427" t="s">
        <v>36</v>
      </c>
      <c r="AD22" s="427" t="s">
        <v>35</v>
      </c>
      <c r="AE22" s="427" t="s">
        <v>34</v>
      </c>
      <c r="AF22" s="427" t="s">
        <v>33</v>
      </c>
      <c r="AG22" s="427"/>
      <c r="AH22" s="427"/>
      <c r="AI22" s="427"/>
      <c r="AJ22" s="427"/>
      <c r="AK22" s="427"/>
      <c r="AL22" s="427" t="s">
        <v>32</v>
      </c>
      <c r="AM22" s="427"/>
      <c r="AN22" s="427"/>
      <c r="AO22" s="427"/>
      <c r="AP22" s="427" t="s">
        <v>31</v>
      </c>
      <c r="AQ22" s="427"/>
      <c r="AR22" s="427" t="s">
        <v>30</v>
      </c>
      <c r="AS22" s="427" t="s">
        <v>29</v>
      </c>
      <c r="AT22" s="427" t="s">
        <v>28</v>
      </c>
      <c r="AU22" s="427" t="s">
        <v>27</v>
      </c>
      <c r="AV22" s="431" t="s">
        <v>26</v>
      </c>
    </row>
    <row r="23" spans="1:48" s="22" customFormat="1" ht="64.5" customHeight="1" x14ac:dyDescent="0.25">
      <c r="A23" s="419"/>
      <c r="B23" s="422"/>
      <c r="C23" s="419"/>
      <c r="D23" s="419"/>
      <c r="E23" s="433" t="s">
        <v>24</v>
      </c>
      <c r="F23" s="435" t="s">
        <v>131</v>
      </c>
      <c r="G23" s="435" t="s">
        <v>130</v>
      </c>
      <c r="H23" s="435" t="s">
        <v>129</v>
      </c>
      <c r="I23" s="439" t="s">
        <v>447</v>
      </c>
      <c r="J23" s="439" t="s">
        <v>448</v>
      </c>
      <c r="K23" s="439" t="s">
        <v>449</v>
      </c>
      <c r="L23" s="435" t="s">
        <v>563</v>
      </c>
      <c r="M23" s="419"/>
      <c r="N23" s="419"/>
      <c r="O23" s="419"/>
      <c r="P23" s="427"/>
      <c r="Q23" s="427"/>
      <c r="R23" s="427"/>
      <c r="S23" s="437" t="s">
        <v>3</v>
      </c>
      <c r="T23" s="437" t="s">
        <v>12</v>
      </c>
      <c r="U23" s="428"/>
      <c r="V23" s="428"/>
      <c r="W23" s="427"/>
      <c r="X23" s="427"/>
      <c r="Y23" s="427"/>
      <c r="Z23" s="427"/>
      <c r="AA23" s="427"/>
      <c r="AB23" s="427"/>
      <c r="AC23" s="427"/>
      <c r="AD23" s="427"/>
      <c r="AE23" s="427"/>
      <c r="AF23" s="427" t="s">
        <v>23</v>
      </c>
      <c r="AG23" s="427"/>
      <c r="AH23" s="427" t="s">
        <v>22</v>
      </c>
      <c r="AI23" s="427"/>
      <c r="AJ23" s="418" t="s">
        <v>21</v>
      </c>
      <c r="AK23" s="418" t="s">
        <v>20</v>
      </c>
      <c r="AL23" s="418" t="s">
        <v>19</v>
      </c>
      <c r="AM23" s="418" t="s">
        <v>18</v>
      </c>
      <c r="AN23" s="418" t="s">
        <v>17</v>
      </c>
      <c r="AO23" s="418" t="s">
        <v>16</v>
      </c>
      <c r="AP23" s="418" t="s">
        <v>15</v>
      </c>
      <c r="AQ23" s="429" t="s">
        <v>12</v>
      </c>
      <c r="AR23" s="427"/>
      <c r="AS23" s="427"/>
      <c r="AT23" s="427"/>
      <c r="AU23" s="427"/>
      <c r="AV23" s="432"/>
    </row>
    <row r="24" spans="1:48" s="22" customFormat="1" ht="96.75" customHeight="1" x14ac:dyDescent="0.25">
      <c r="A24" s="420"/>
      <c r="B24" s="423"/>
      <c r="C24" s="420"/>
      <c r="D24" s="420"/>
      <c r="E24" s="434"/>
      <c r="F24" s="436"/>
      <c r="G24" s="436"/>
      <c r="H24" s="436"/>
      <c r="I24" s="440"/>
      <c r="J24" s="440"/>
      <c r="K24" s="440"/>
      <c r="L24" s="436"/>
      <c r="M24" s="420"/>
      <c r="N24" s="420"/>
      <c r="O24" s="420"/>
      <c r="P24" s="427"/>
      <c r="Q24" s="427"/>
      <c r="R24" s="427"/>
      <c r="S24" s="438"/>
      <c r="T24" s="438"/>
      <c r="U24" s="428"/>
      <c r="V24" s="428"/>
      <c r="W24" s="427"/>
      <c r="X24" s="427"/>
      <c r="Y24" s="427"/>
      <c r="Z24" s="427"/>
      <c r="AA24" s="427"/>
      <c r="AB24" s="427"/>
      <c r="AC24" s="427"/>
      <c r="AD24" s="427"/>
      <c r="AE24" s="427"/>
      <c r="AF24" s="143" t="s">
        <v>14</v>
      </c>
      <c r="AG24" s="143" t="s">
        <v>13</v>
      </c>
      <c r="AH24" s="144" t="s">
        <v>3</v>
      </c>
      <c r="AI24" s="144" t="s">
        <v>12</v>
      </c>
      <c r="AJ24" s="420"/>
      <c r="AK24" s="420"/>
      <c r="AL24" s="420"/>
      <c r="AM24" s="420"/>
      <c r="AN24" s="420"/>
      <c r="AO24" s="420"/>
      <c r="AP24" s="420"/>
      <c r="AQ24" s="430"/>
      <c r="AR24" s="427"/>
      <c r="AS24" s="427"/>
      <c r="AT24" s="427"/>
      <c r="AU24" s="427"/>
      <c r="AV24" s="432"/>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572</v>
      </c>
      <c r="C26" s="242" t="s">
        <v>558</v>
      </c>
      <c r="D26" s="242" t="s">
        <v>589</v>
      </c>
      <c r="E26" s="242" t="s">
        <v>65</v>
      </c>
      <c r="F26" s="242" t="s">
        <v>545</v>
      </c>
      <c r="G26" s="242" t="s">
        <v>545</v>
      </c>
      <c r="H26" s="242" t="s">
        <v>545</v>
      </c>
      <c r="I26" s="242" t="s">
        <v>545</v>
      </c>
      <c r="J26" s="242" t="s">
        <v>545</v>
      </c>
      <c r="K26" s="242" t="s">
        <v>545</v>
      </c>
      <c r="L26" s="242" t="s">
        <v>545</v>
      </c>
      <c r="M26" s="243" t="s">
        <v>581</v>
      </c>
      <c r="N26" s="243" t="s">
        <v>581</v>
      </c>
      <c r="O26" s="241" t="s">
        <v>572</v>
      </c>
      <c r="P26" s="242" t="s">
        <v>585</v>
      </c>
      <c r="Q26" s="242" t="s">
        <v>564</v>
      </c>
      <c r="R26" s="273">
        <f>'1. паспорт местоположение'!C45</f>
        <v>1</v>
      </c>
      <c r="S26" s="273">
        <f>R26</f>
        <v>1</v>
      </c>
      <c r="T26" s="273">
        <f>R26</f>
        <v>1</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28" zoomScale="70" zoomScaleNormal="90" zoomScaleSheetLayoutView="70" workbookViewId="0">
      <selection activeCell="B36" sqref="B36"/>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2" t="str">
        <f>'1. паспорт местоположение'!$A$5</f>
        <v>Год раскрытия информации: 2021 год</v>
      </c>
      <c r="B5" s="442"/>
      <c r="C5" s="81"/>
      <c r="D5" s="81"/>
      <c r="E5" s="81"/>
      <c r="F5" s="81"/>
      <c r="G5" s="81"/>
      <c r="H5" s="81"/>
    </row>
    <row r="6" spans="1:8" ht="18.75" x14ac:dyDescent="0.3">
      <c r="A6" s="148"/>
      <c r="B6" s="148"/>
      <c r="C6" s="148"/>
      <c r="D6" s="148"/>
      <c r="E6" s="148"/>
      <c r="F6" s="148"/>
      <c r="G6" s="148"/>
      <c r="H6" s="148"/>
    </row>
    <row r="7" spans="1:8" ht="18.75" x14ac:dyDescent="0.25">
      <c r="A7" s="278" t="s">
        <v>10</v>
      </c>
      <c r="B7" s="278"/>
      <c r="C7" s="147"/>
      <c r="D7" s="147"/>
      <c r="E7" s="147"/>
      <c r="F7" s="147"/>
      <c r="G7" s="147"/>
      <c r="H7" s="147"/>
    </row>
    <row r="8" spans="1:8" ht="18.75" x14ac:dyDescent="0.25">
      <c r="A8" s="147"/>
      <c r="B8" s="147"/>
      <c r="C8" s="147"/>
      <c r="D8" s="147"/>
      <c r="E8" s="147"/>
      <c r="F8" s="147"/>
      <c r="G8" s="147"/>
      <c r="H8" s="147"/>
    </row>
    <row r="9" spans="1:8" x14ac:dyDescent="0.25">
      <c r="A9" s="279" t="str">
        <f>'1. паспорт местоположение'!A9:C9</f>
        <v xml:space="preserve">ГУП "Региональные электрические сети "РБ  </v>
      </c>
      <c r="B9" s="279"/>
      <c r="C9" s="145"/>
      <c r="D9" s="145"/>
      <c r="E9" s="145"/>
      <c r="F9" s="145"/>
      <c r="G9" s="145"/>
      <c r="H9" s="145"/>
    </row>
    <row r="10" spans="1:8" x14ac:dyDescent="0.25">
      <c r="A10" s="275" t="s">
        <v>9</v>
      </c>
      <c r="B10" s="275"/>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0" t="str">
        <f>'1. паспорт местоположение'!$A$12</f>
        <v>L_ 202401121</v>
      </c>
      <c r="B12" s="280"/>
      <c r="C12" s="145"/>
      <c r="D12" s="145"/>
      <c r="E12" s="145"/>
      <c r="F12" s="145"/>
      <c r="G12" s="145"/>
      <c r="H12" s="145"/>
    </row>
    <row r="13" spans="1:8" x14ac:dyDescent="0.25">
      <c r="A13" s="275" t="s">
        <v>8</v>
      </c>
      <c r="B13" s="275"/>
      <c r="C13" s="146"/>
      <c r="D13" s="146"/>
      <c r="E13" s="146"/>
      <c r="F13" s="146"/>
      <c r="G13" s="146"/>
      <c r="H13" s="146"/>
    </row>
    <row r="14" spans="1:8" ht="18.75" x14ac:dyDescent="0.25">
      <c r="A14" s="9"/>
      <c r="B14" s="9"/>
      <c r="C14" s="9"/>
      <c r="D14" s="9"/>
      <c r="E14" s="9"/>
      <c r="F14" s="9"/>
      <c r="G14" s="9"/>
      <c r="H14" s="9"/>
    </row>
    <row r="15" spans="1:8" x14ac:dyDescent="0.25">
      <c r="A15" s="279" t="str">
        <f>'1. паспорт местоположение'!$A$15</f>
        <v>Установка ячеек КСО с вакуумными выкл. В ТП-5309  ввод с КТП-2620 в кол-ве 1шт.</v>
      </c>
      <c r="B15" s="279"/>
      <c r="C15" s="145"/>
      <c r="D15" s="145"/>
      <c r="E15" s="145"/>
      <c r="F15" s="145"/>
      <c r="G15" s="145"/>
      <c r="H15" s="145"/>
    </row>
    <row r="16" spans="1:8" x14ac:dyDescent="0.25">
      <c r="A16" s="275" t="s">
        <v>7</v>
      </c>
      <c r="B16" s="275"/>
      <c r="C16" s="146"/>
      <c r="D16" s="146"/>
      <c r="E16" s="146"/>
      <c r="F16" s="146"/>
      <c r="G16" s="146"/>
      <c r="H16" s="146"/>
    </row>
    <row r="17" spans="1:2" x14ac:dyDescent="0.25">
      <c r="B17" s="119"/>
    </row>
    <row r="18" spans="1:2" ht="33.75" customHeight="1" x14ac:dyDescent="0.25">
      <c r="A18" s="446" t="s">
        <v>527</v>
      </c>
      <c r="B18" s="447"/>
    </row>
    <row r="19" spans="1:2" x14ac:dyDescent="0.25">
      <c r="B19" s="43"/>
    </row>
    <row r="20" spans="1:2" ht="16.5" thickBot="1" x14ac:dyDescent="0.3">
      <c r="B20" s="120"/>
    </row>
    <row r="21" spans="1:2" ht="30.75" thickBot="1" x14ac:dyDescent="0.3">
      <c r="A21" s="121" t="s">
        <v>397</v>
      </c>
      <c r="B21" s="122" t="str">
        <f>A15</f>
        <v>Установка ячеек КСО с вакуумными выкл. В ТП-5309  ввод с КТП-2620 в кол-ве 1шт.</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2024</v>
      </c>
    </row>
    <row r="26" spans="1:2" ht="16.5" thickBot="1" x14ac:dyDescent="0.3">
      <c r="A26" s="125" t="s">
        <v>401</v>
      </c>
      <c r="B26" s="202" t="s">
        <v>561</v>
      </c>
    </row>
    <row r="27" spans="1:2" ht="16.5" thickBot="1" x14ac:dyDescent="0.3">
      <c r="A27" s="131" t="s">
        <v>546</v>
      </c>
      <c r="B27" s="246">
        <f>'1. паспорт местоположение'!C45*1.2</f>
        <v>1.2</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3" t="s">
        <v>573</v>
      </c>
    </row>
    <row r="57" spans="1:2" x14ac:dyDescent="0.25">
      <c r="A57" s="129" t="s">
        <v>422</v>
      </c>
      <c r="B57" s="444"/>
    </row>
    <row r="58" spans="1:2" x14ac:dyDescent="0.25">
      <c r="A58" s="129" t="s">
        <v>423</v>
      </c>
      <c r="B58" s="444"/>
    </row>
    <row r="59" spans="1:2" x14ac:dyDescent="0.25">
      <c r="A59" s="129" t="s">
        <v>424</v>
      </c>
      <c r="B59" s="444"/>
    </row>
    <row r="60" spans="1:2" x14ac:dyDescent="0.25">
      <c r="A60" s="129" t="s">
        <v>425</v>
      </c>
      <c r="B60" s="444"/>
    </row>
    <row r="61" spans="1:2" ht="16.5" thickBot="1" x14ac:dyDescent="0.3">
      <c r="A61" s="130" t="s">
        <v>426</v>
      </c>
      <c r="B61" s="445"/>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581</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3" t="s">
        <v>438</v>
      </c>
    </row>
    <row r="74" spans="1:2" x14ac:dyDescent="0.25">
      <c r="A74" s="129" t="s">
        <v>439</v>
      </c>
      <c r="B74" s="444"/>
    </row>
    <row r="75" spans="1:2" x14ac:dyDescent="0.25">
      <c r="A75" s="129" t="s">
        <v>440</v>
      </c>
      <c r="B75" s="444"/>
    </row>
    <row r="76" spans="1:2" x14ac:dyDescent="0.25">
      <c r="A76" s="129" t="s">
        <v>441</v>
      </c>
      <c r="B76" s="444"/>
    </row>
    <row r="77" spans="1:2" x14ac:dyDescent="0.25">
      <c r="A77" s="129" t="s">
        <v>442</v>
      </c>
      <c r="B77" s="444"/>
    </row>
    <row r="78" spans="1:2" ht="16.5" thickBot="1" x14ac:dyDescent="0.3">
      <c r="A78" s="136" t="s">
        <v>443</v>
      </c>
      <c r="B78" s="445"/>
    </row>
    <row r="81" spans="1:2" x14ac:dyDescent="0.25">
      <c r="A81" s="137"/>
      <c r="B81" s="138"/>
    </row>
    <row r="82" spans="1:2" x14ac:dyDescent="0.25">
      <c r="B82" s="139"/>
    </row>
    <row r="83" spans="1:2" x14ac:dyDescent="0.25">
      <c r="B83" s="14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580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2021-07-26T10:39:18Z</dcterms:modified>
</cp:coreProperties>
</file>